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120" windowWidth="20115" windowHeight="9270" tabRatio="873" activeTab="1"/>
  </bookViews>
  <sheets>
    <sheet name="Parameters" sheetId="12" r:id="rId1"/>
    <sheet name="Berekening Racks en m2" sheetId="31" r:id="rId2"/>
    <sheet name="AE m2" sheetId="1" r:id="rId3"/>
    <sheet name="AF Racks" sheetId="8" r:id="rId4"/>
    <sheet name="AG Energie" sheetId="10" r:id="rId5"/>
    <sheet name="DA Connectivity" sheetId="14" r:id="rId6"/>
    <sheet name="IA Floormanagement" sheetId="4" r:id="rId7"/>
    <sheet name="Strippenkaart" sheetId="9" r:id="rId8"/>
    <sheet name="Opties" sheetId="13" r:id="rId9"/>
    <sheet name="Totaal 70%" sheetId="32" r:id="rId10"/>
    <sheet name="Totaal 100%" sheetId="33" r:id="rId11"/>
    <sheet name="Totaal 160%" sheetId="34" r:id="rId12"/>
    <sheet name="Berekening totaalprijs score" sheetId="37" r:id="rId13"/>
  </sheets>
  <externalReferences>
    <externalReference r:id="rId14"/>
  </externalReferences>
  <definedNames>
    <definedName name="Deelnemers">Parameters!$A$10:$A$18</definedName>
    <definedName name="Keuzejanee" localSheetId="0">Parameters!$B$4</definedName>
    <definedName name="nee">Parameters!$B$4</definedName>
    <definedName name="Servicelevel">'IA Floormanagement'!#REF!</definedName>
  </definedNames>
  <calcPr calcId="145621"/>
</workbook>
</file>

<file path=xl/calcChain.xml><?xml version="1.0" encoding="utf-8"?>
<calcChain xmlns="http://schemas.openxmlformats.org/spreadsheetml/2006/main">
  <c r="B10" i="31" l="1"/>
  <c r="A46" i="34" l="1"/>
  <c r="G41" i="34"/>
  <c r="E41" i="34"/>
  <c r="E41" i="33"/>
  <c r="D5" i="14"/>
  <c r="T31" i="34"/>
  <c r="R31" i="34"/>
  <c r="P31" i="34"/>
  <c r="N31" i="34"/>
  <c r="L31" i="34"/>
  <c r="J31" i="34"/>
  <c r="H31" i="34"/>
  <c r="F31" i="34"/>
  <c r="D31" i="34"/>
  <c r="B31" i="34"/>
  <c r="T31" i="33"/>
  <c r="R31" i="33"/>
  <c r="P31" i="33"/>
  <c r="N31" i="33"/>
  <c r="L31" i="33"/>
  <c r="J31" i="33"/>
  <c r="H31" i="33"/>
  <c r="F31" i="33"/>
  <c r="D31" i="33"/>
  <c r="B31" i="33"/>
  <c r="D31" i="32"/>
  <c r="B31" i="32"/>
  <c r="B8" i="14"/>
  <c r="C8" i="14" s="1"/>
  <c r="B9" i="14"/>
  <c r="H27" i="1"/>
  <c r="G27" i="1"/>
  <c r="I41" i="34" l="1"/>
  <c r="G41" i="33"/>
  <c r="C9" i="14"/>
  <c r="S40" i="31"/>
  <c r="S39" i="31"/>
  <c r="S38" i="31"/>
  <c r="S37" i="31"/>
  <c r="S36" i="31"/>
  <c r="S35" i="31"/>
  <c r="S34" i="31"/>
  <c r="S33" i="31"/>
  <c r="S32" i="31"/>
  <c r="S31" i="31"/>
  <c r="S18" i="31"/>
  <c r="S19" i="31"/>
  <c r="S20" i="31"/>
  <c r="S21" i="31"/>
  <c r="S22" i="31"/>
  <c r="S23" i="31"/>
  <c r="S24" i="31"/>
  <c r="S25" i="31"/>
  <c r="S26" i="31"/>
  <c r="S17" i="31"/>
  <c r="K41" i="34" l="1"/>
  <c r="I41" i="33"/>
  <c r="C10" i="14"/>
  <c r="F31" i="32" s="1"/>
  <c r="C17" i="4"/>
  <c r="C16" i="4"/>
  <c r="C15" i="4"/>
  <c r="C14" i="4"/>
  <c r="C13" i="4"/>
  <c r="A18" i="4"/>
  <c r="A19" i="4" s="1"/>
  <c r="A20" i="4" s="1"/>
  <c r="A21" i="4" s="1"/>
  <c r="A22" i="4" s="1"/>
  <c r="A23" i="4" s="1"/>
  <c r="A24" i="4" s="1"/>
  <c r="A25" i="4" s="1"/>
  <c r="A26" i="4" s="1"/>
  <c r="A27" i="4" s="1"/>
  <c r="A14" i="4"/>
  <c r="A15" i="4" s="1"/>
  <c r="A16" i="4" s="1"/>
  <c r="A17" i="4" s="1"/>
  <c r="C27" i="4"/>
  <c r="G5" i="4" s="1"/>
  <c r="C26" i="4"/>
  <c r="C25" i="4"/>
  <c r="C24" i="4"/>
  <c r="C23" i="4"/>
  <c r="C22" i="4"/>
  <c r="C21" i="4"/>
  <c r="E5" i="4" s="1"/>
  <c r="C20" i="4"/>
  <c r="C19" i="4"/>
  <c r="C18" i="4"/>
  <c r="C5" i="4" s="1"/>
  <c r="F5" i="4"/>
  <c r="D5" i="4"/>
  <c r="B5" i="4"/>
  <c r="M41" i="34" l="1"/>
  <c r="K41" i="33"/>
  <c r="C11" i="14"/>
  <c r="H31" i="32" s="1"/>
  <c r="D33" i="8"/>
  <c r="D35" i="8"/>
  <c r="O41" i="34" l="1"/>
  <c r="M41" i="33"/>
  <c r="C12" i="14"/>
  <c r="J31" i="32" s="1"/>
  <c r="C38" i="34"/>
  <c r="C38" i="33"/>
  <c r="B41" i="8"/>
  <c r="N41" i="8"/>
  <c r="Z41" i="8"/>
  <c r="L29" i="31"/>
  <c r="L15" i="31"/>
  <c r="L1" i="31"/>
  <c r="G5" i="37"/>
  <c r="G4" i="37"/>
  <c r="G3" i="37"/>
  <c r="D38" i="34"/>
  <c r="E38" i="34" s="1"/>
  <c r="D38" i="33"/>
  <c r="E38" i="33" s="1"/>
  <c r="F8" i="4"/>
  <c r="M34" i="34" s="1"/>
  <c r="G7" i="4"/>
  <c r="E7" i="4"/>
  <c r="B8" i="4"/>
  <c r="E3" i="9"/>
  <c r="E38" i="32"/>
  <c r="U38" i="32"/>
  <c r="S38" i="32"/>
  <c r="Q38" i="32"/>
  <c r="O38" i="32"/>
  <c r="M38" i="32"/>
  <c r="K38" i="32"/>
  <c r="I38" i="32"/>
  <c r="G38" i="32"/>
  <c r="C38" i="32"/>
  <c r="Q41" i="34" l="1"/>
  <c r="O41" i="33"/>
  <c r="C13" i="14"/>
  <c r="L31" i="32" s="1"/>
  <c r="O34" i="34"/>
  <c r="E8" i="4"/>
  <c r="Q34" i="34"/>
  <c r="S34" i="34"/>
  <c r="E34" i="34"/>
  <c r="G34" i="34"/>
  <c r="C34" i="34"/>
  <c r="U34" i="34"/>
  <c r="I34" i="34"/>
  <c r="K34" i="34"/>
  <c r="F38" i="34"/>
  <c r="G8" i="4"/>
  <c r="D8" i="4"/>
  <c r="F38" i="33"/>
  <c r="G38" i="33" s="1"/>
  <c r="G3" i="9"/>
  <c r="F3" i="9"/>
  <c r="B5" i="14"/>
  <c r="C4" i="14"/>
  <c r="S41" i="34" l="1"/>
  <c r="Q41" i="33"/>
  <c r="C14" i="14"/>
  <c r="N31" i="32" s="1"/>
  <c r="C5" i="14"/>
  <c r="H38" i="34"/>
  <c r="I38" i="34" s="1"/>
  <c r="G38" i="34"/>
  <c r="Q34" i="33"/>
  <c r="C34" i="33"/>
  <c r="O34" i="33"/>
  <c r="M34" i="33"/>
  <c r="I34" i="33"/>
  <c r="G34" i="33"/>
  <c r="U34" i="33"/>
  <c r="K34" i="33"/>
  <c r="E34" i="33"/>
  <c r="S34" i="33"/>
  <c r="H38" i="33"/>
  <c r="I38" i="33" s="1"/>
  <c r="U41" i="34" l="1"/>
  <c r="S41" i="33"/>
  <c r="C15" i="14"/>
  <c r="P31" i="32" s="1"/>
  <c r="J38" i="34"/>
  <c r="K38" i="34" s="1"/>
  <c r="J38" i="33"/>
  <c r="K38" i="33" s="1"/>
  <c r="U41" i="33" l="1"/>
  <c r="C16" i="14"/>
  <c r="R31" i="32" s="1"/>
  <c r="L38" i="34"/>
  <c r="M38" i="34" s="1"/>
  <c r="L38" i="33"/>
  <c r="M38" i="33" s="1"/>
  <c r="W68" i="8"/>
  <c r="V68" i="8"/>
  <c r="U68" i="8"/>
  <c r="T68" i="8"/>
  <c r="S68" i="8"/>
  <c r="R68" i="8"/>
  <c r="Q68" i="8"/>
  <c r="P68" i="8"/>
  <c r="O68" i="8"/>
  <c r="N68" i="8"/>
  <c r="W67" i="8"/>
  <c r="V67" i="8"/>
  <c r="U67" i="8"/>
  <c r="T67" i="8"/>
  <c r="S67" i="8"/>
  <c r="R67" i="8"/>
  <c r="Q67" i="8"/>
  <c r="P67" i="8"/>
  <c r="O67" i="8"/>
  <c r="N67" i="8"/>
  <c r="W66" i="8"/>
  <c r="V66" i="8"/>
  <c r="U66" i="8"/>
  <c r="T66" i="8"/>
  <c r="S66" i="8"/>
  <c r="R66" i="8"/>
  <c r="Q66" i="8"/>
  <c r="P66" i="8"/>
  <c r="N66" i="8"/>
  <c r="W65" i="8"/>
  <c r="V65" i="8"/>
  <c r="U65" i="8"/>
  <c r="T65" i="8"/>
  <c r="S65" i="8"/>
  <c r="R65" i="8"/>
  <c r="Q65" i="8"/>
  <c r="P65" i="8"/>
  <c r="O65" i="8"/>
  <c r="N65" i="8"/>
  <c r="W64" i="8"/>
  <c r="V64" i="8"/>
  <c r="U64" i="8"/>
  <c r="T64" i="8"/>
  <c r="S64" i="8"/>
  <c r="R64" i="8"/>
  <c r="Q64" i="8"/>
  <c r="P64" i="8"/>
  <c r="N64" i="8"/>
  <c r="W63" i="8"/>
  <c r="V63" i="8"/>
  <c r="U63" i="8"/>
  <c r="T63" i="8"/>
  <c r="S63" i="8"/>
  <c r="R63" i="8"/>
  <c r="Q63" i="8"/>
  <c r="P63" i="8"/>
  <c r="N63" i="8"/>
  <c r="W62" i="8"/>
  <c r="V62" i="8"/>
  <c r="U62" i="8"/>
  <c r="T62" i="8"/>
  <c r="S62" i="8"/>
  <c r="R62" i="8"/>
  <c r="Q62" i="8"/>
  <c r="P62" i="8"/>
  <c r="O62" i="8"/>
  <c r="W61" i="8"/>
  <c r="V61" i="8"/>
  <c r="U61" i="8"/>
  <c r="T61" i="8"/>
  <c r="S61" i="8"/>
  <c r="R61" i="8"/>
  <c r="Q61" i="8"/>
  <c r="P61" i="8"/>
  <c r="O61" i="8"/>
  <c r="W60" i="8"/>
  <c r="V60" i="8"/>
  <c r="U60" i="8"/>
  <c r="T60" i="8"/>
  <c r="S60" i="8"/>
  <c r="R60" i="8"/>
  <c r="Q60" i="8"/>
  <c r="P60" i="8"/>
  <c r="N60" i="8"/>
  <c r="T10" i="34"/>
  <c r="AI68" i="8"/>
  <c r="AH68" i="8"/>
  <c r="AG68" i="8"/>
  <c r="AF68" i="8"/>
  <c r="AE68" i="8"/>
  <c r="AD68" i="8"/>
  <c r="AC68" i="8"/>
  <c r="AB68" i="8"/>
  <c r="AA68" i="8"/>
  <c r="Z68" i="8"/>
  <c r="AI67" i="8"/>
  <c r="AH67" i="8"/>
  <c r="AG67" i="8"/>
  <c r="AF67" i="8"/>
  <c r="AE67" i="8"/>
  <c r="AD67" i="8"/>
  <c r="AC67" i="8"/>
  <c r="AB67" i="8"/>
  <c r="AA67" i="8"/>
  <c r="Z67" i="8"/>
  <c r="AI66" i="8"/>
  <c r="AH66" i="8"/>
  <c r="AG66" i="8"/>
  <c r="AF66" i="8"/>
  <c r="AE66" i="8"/>
  <c r="AD66" i="8"/>
  <c r="AC66" i="8"/>
  <c r="AB66" i="8"/>
  <c r="Z66" i="8"/>
  <c r="AI65" i="8"/>
  <c r="AH65" i="8"/>
  <c r="AG65" i="8"/>
  <c r="AF65" i="8"/>
  <c r="AE65" i="8"/>
  <c r="AD65" i="8"/>
  <c r="AC65" i="8"/>
  <c r="AB65" i="8"/>
  <c r="AA65" i="8"/>
  <c r="Z65" i="8"/>
  <c r="AI64" i="8"/>
  <c r="AH64" i="8"/>
  <c r="AG64" i="8"/>
  <c r="AF64" i="8"/>
  <c r="AE64" i="8"/>
  <c r="AD64" i="8"/>
  <c r="AC64" i="8"/>
  <c r="AB64" i="8"/>
  <c r="Z64" i="8"/>
  <c r="AI63" i="8"/>
  <c r="AH63" i="8"/>
  <c r="AG63" i="8"/>
  <c r="AF63" i="8"/>
  <c r="AE63" i="8"/>
  <c r="AD63" i="8"/>
  <c r="AC63" i="8"/>
  <c r="AB63" i="8"/>
  <c r="Z63" i="8"/>
  <c r="AI62" i="8"/>
  <c r="AH62" i="8"/>
  <c r="AG62" i="8"/>
  <c r="AF62" i="8"/>
  <c r="AE62" i="8"/>
  <c r="AD62" i="8"/>
  <c r="AC62" i="8"/>
  <c r="AB62" i="8"/>
  <c r="AA62" i="8"/>
  <c r="AI61" i="8"/>
  <c r="AH61" i="8"/>
  <c r="AG61" i="8"/>
  <c r="AF61" i="8"/>
  <c r="AE61" i="8"/>
  <c r="AD61" i="8"/>
  <c r="AC61" i="8"/>
  <c r="AB61" i="8"/>
  <c r="AA61" i="8"/>
  <c r="AI60" i="8"/>
  <c r="AH60" i="8"/>
  <c r="AG60" i="8"/>
  <c r="AF60" i="8"/>
  <c r="AE60" i="8"/>
  <c r="AD60" i="8"/>
  <c r="AC60" i="8"/>
  <c r="AB60" i="8"/>
  <c r="Z60" i="8"/>
  <c r="AI54" i="8"/>
  <c r="AH54" i="8"/>
  <c r="AG54" i="8"/>
  <c r="AF54" i="8"/>
  <c r="AE54" i="8"/>
  <c r="AD54" i="8"/>
  <c r="AC54" i="8"/>
  <c r="AB54" i="8"/>
  <c r="AA54" i="8"/>
  <c r="Z54" i="8"/>
  <c r="AI53" i="8"/>
  <c r="AH53" i="8"/>
  <c r="AG53" i="8"/>
  <c r="AF53" i="8"/>
  <c r="AE53" i="8"/>
  <c r="AD53" i="8"/>
  <c r="AC53" i="8"/>
  <c r="AB53" i="8"/>
  <c r="AA53" i="8"/>
  <c r="Z53" i="8"/>
  <c r="AI52" i="8"/>
  <c r="AH52" i="8"/>
  <c r="AG52" i="8"/>
  <c r="AF52" i="8"/>
  <c r="AE52" i="8"/>
  <c r="AD52" i="8"/>
  <c r="AC52" i="8"/>
  <c r="AB52" i="8"/>
  <c r="Z52" i="8"/>
  <c r="AI51" i="8"/>
  <c r="AH51" i="8"/>
  <c r="AG51" i="8"/>
  <c r="AF51" i="8"/>
  <c r="AE51" i="8"/>
  <c r="AD51" i="8"/>
  <c r="AC51" i="8"/>
  <c r="AB51" i="8"/>
  <c r="AA51" i="8"/>
  <c r="Z51" i="8"/>
  <c r="AI50" i="8"/>
  <c r="AH50" i="8"/>
  <c r="AG50" i="8"/>
  <c r="AF50" i="8"/>
  <c r="AE50" i="8"/>
  <c r="AD50" i="8"/>
  <c r="AC50" i="8"/>
  <c r="AB50" i="8"/>
  <c r="Z50" i="8"/>
  <c r="AI49" i="8"/>
  <c r="AH49" i="8"/>
  <c r="AG49" i="8"/>
  <c r="AF49" i="8"/>
  <c r="AE49" i="8"/>
  <c r="AD49" i="8"/>
  <c r="AC49" i="8"/>
  <c r="AB49" i="8"/>
  <c r="Z49" i="8"/>
  <c r="AI48" i="8"/>
  <c r="AH48" i="8"/>
  <c r="AG48" i="8"/>
  <c r="AF48" i="8"/>
  <c r="AE48" i="8"/>
  <c r="AD48" i="8"/>
  <c r="AC48" i="8"/>
  <c r="AB48" i="8"/>
  <c r="AA48" i="8"/>
  <c r="AI47" i="8"/>
  <c r="AH47" i="8"/>
  <c r="AG47" i="8"/>
  <c r="AF47" i="8"/>
  <c r="AE47" i="8"/>
  <c r="AD47" i="8"/>
  <c r="AC47" i="8"/>
  <c r="AB47" i="8"/>
  <c r="AA47" i="8"/>
  <c r="AI46" i="8"/>
  <c r="AH46" i="8"/>
  <c r="AG46" i="8"/>
  <c r="AF46" i="8"/>
  <c r="AE46" i="8"/>
  <c r="AD46" i="8"/>
  <c r="AC46" i="8"/>
  <c r="AB46" i="8"/>
  <c r="Z46" i="8"/>
  <c r="W54" i="8"/>
  <c r="V54" i="8"/>
  <c r="U54" i="8"/>
  <c r="T54" i="8"/>
  <c r="S54" i="8"/>
  <c r="R54" i="8"/>
  <c r="Q54" i="8"/>
  <c r="P54" i="8"/>
  <c r="O54" i="8"/>
  <c r="N54" i="8"/>
  <c r="W53" i="8"/>
  <c r="V53" i="8"/>
  <c r="U53" i="8"/>
  <c r="T53" i="8"/>
  <c r="S53" i="8"/>
  <c r="R53" i="8"/>
  <c r="Q53" i="8"/>
  <c r="P53" i="8"/>
  <c r="O53" i="8"/>
  <c r="N53" i="8"/>
  <c r="W52" i="8"/>
  <c r="V52" i="8"/>
  <c r="U52" i="8"/>
  <c r="T52" i="8"/>
  <c r="S52" i="8"/>
  <c r="R52" i="8"/>
  <c r="Q52" i="8"/>
  <c r="P52" i="8"/>
  <c r="N52" i="8"/>
  <c r="W51" i="8"/>
  <c r="V51" i="8"/>
  <c r="U51" i="8"/>
  <c r="T51" i="8"/>
  <c r="S51" i="8"/>
  <c r="R51" i="8"/>
  <c r="Q51" i="8"/>
  <c r="P51" i="8"/>
  <c r="O51" i="8"/>
  <c r="N51" i="8"/>
  <c r="W50" i="8"/>
  <c r="V50" i="8"/>
  <c r="U50" i="8"/>
  <c r="T50" i="8"/>
  <c r="S50" i="8"/>
  <c r="R50" i="8"/>
  <c r="Q50" i="8"/>
  <c r="P50" i="8"/>
  <c r="N50" i="8"/>
  <c r="W49" i="8"/>
  <c r="V49" i="8"/>
  <c r="U49" i="8"/>
  <c r="T49" i="8"/>
  <c r="S49" i="8"/>
  <c r="R49" i="8"/>
  <c r="Q49" i="8"/>
  <c r="P49" i="8"/>
  <c r="N49" i="8"/>
  <c r="W48" i="8"/>
  <c r="V48" i="8"/>
  <c r="U48" i="8"/>
  <c r="T48" i="8"/>
  <c r="S48" i="8"/>
  <c r="R48" i="8"/>
  <c r="Q48" i="8"/>
  <c r="P48" i="8"/>
  <c r="O48" i="8"/>
  <c r="W47" i="8"/>
  <c r="V47" i="8"/>
  <c r="U47" i="8"/>
  <c r="T47" i="8"/>
  <c r="S47" i="8"/>
  <c r="R47" i="8"/>
  <c r="Q47" i="8"/>
  <c r="P47" i="8"/>
  <c r="O47" i="8"/>
  <c r="C17" i="14" l="1"/>
  <c r="T31" i="32" s="1"/>
  <c r="N38" i="34"/>
  <c r="O38" i="34" s="1"/>
  <c r="O39" i="34" s="1"/>
  <c r="N38" i="33"/>
  <c r="O38" i="33" s="1"/>
  <c r="M39" i="33"/>
  <c r="N46" i="8"/>
  <c r="Y54" i="8"/>
  <c r="Y68" i="8" s="1"/>
  <c r="Y53" i="8"/>
  <c r="Y67" i="8" s="1"/>
  <c r="Y52" i="8"/>
  <c r="Y66" i="8" s="1"/>
  <c r="Y51" i="8"/>
  <c r="Y65" i="8" s="1"/>
  <c r="Y50" i="8"/>
  <c r="Y64" i="8" s="1"/>
  <c r="Y49" i="8"/>
  <c r="Y63" i="8" s="1"/>
  <c r="Y48" i="8"/>
  <c r="Y62" i="8" s="1"/>
  <c r="Y47" i="8"/>
  <c r="Y61" i="8" s="1"/>
  <c r="Y46" i="8"/>
  <c r="Y60" i="8" s="1"/>
  <c r="M54" i="8"/>
  <c r="M68" i="8" s="1"/>
  <c r="M53" i="8"/>
  <c r="M67" i="8" s="1"/>
  <c r="M52" i="8"/>
  <c r="M66" i="8" s="1"/>
  <c r="M51" i="8"/>
  <c r="M65" i="8" s="1"/>
  <c r="M50" i="8"/>
  <c r="M64" i="8" s="1"/>
  <c r="M49" i="8"/>
  <c r="M63" i="8" s="1"/>
  <c r="M48" i="8"/>
  <c r="M62" i="8" s="1"/>
  <c r="M47" i="8"/>
  <c r="M61" i="8" s="1"/>
  <c r="W46" i="8"/>
  <c r="V46" i="8"/>
  <c r="U46" i="8"/>
  <c r="T46" i="8"/>
  <c r="S46" i="8"/>
  <c r="R46" i="8"/>
  <c r="Q46" i="8"/>
  <c r="P46" i="8"/>
  <c r="M46" i="8"/>
  <c r="M60" i="8" s="1"/>
  <c r="M39" i="34"/>
  <c r="K39" i="34"/>
  <c r="I39" i="34"/>
  <c r="G39" i="34"/>
  <c r="E39" i="34"/>
  <c r="C39" i="34"/>
  <c r="D23" i="34"/>
  <c r="F23" i="34" s="1"/>
  <c r="C23" i="34"/>
  <c r="D22" i="34"/>
  <c r="E22" i="34" s="1"/>
  <c r="C22" i="34"/>
  <c r="E21" i="34"/>
  <c r="G21" i="34" s="1"/>
  <c r="I21" i="34" s="1"/>
  <c r="K21" i="34" s="1"/>
  <c r="M21" i="34" s="1"/>
  <c r="O21" i="34" s="1"/>
  <c r="Q21" i="34" s="1"/>
  <c r="S21" i="34" s="1"/>
  <c r="U21" i="34" s="1"/>
  <c r="D21" i="34"/>
  <c r="F21" i="34" s="1"/>
  <c r="H21" i="34" s="1"/>
  <c r="J21" i="34" s="1"/>
  <c r="L21" i="34" s="1"/>
  <c r="N21" i="34" s="1"/>
  <c r="P21" i="34" s="1"/>
  <c r="R21" i="34" s="1"/>
  <c r="T21" i="34" s="1"/>
  <c r="J20" i="34"/>
  <c r="L20" i="34" s="1"/>
  <c r="I20" i="34"/>
  <c r="G20" i="34"/>
  <c r="D20" i="34"/>
  <c r="E20" i="34" s="1"/>
  <c r="C20" i="34"/>
  <c r="E19" i="34"/>
  <c r="G19" i="34" s="1"/>
  <c r="I19" i="34" s="1"/>
  <c r="K19" i="34" s="1"/>
  <c r="M19" i="34" s="1"/>
  <c r="O19" i="34" s="1"/>
  <c r="Q19" i="34" s="1"/>
  <c r="S19" i="34" s="1"/>
  <c r="U19" i="34" s="1"/>
  <c r="D19" i="34"/>
  <c r="F19" i="34" s="1"/>
  <c r="H19" i="34" s="1"/>
  <c r="J19" i="34" s="1"/>
  <c r="L19" i="34" s="1"/>
  <c r="N19" i="34" s="1"/>
  <c r="P19" i="34" s="1"/>
  <c r="R19" i="34" s="1"/>
  <c r="T19" i="34" s="1"/>
  <c r="G16" i="34"/>
  <c r="I16" i="34" s="1"/>
  <c r="K16" i="34" s="1"/>
  <c r="M16" i="34" s="1"/>
  <c r="O16" i="34" s="1"/>
  <c r="Q16" i="34" s="1"/>
  <c r="S16" i="34" s="1"/>
  <c r="U16" i="34" s="1"/>
  <c r="E16" i="34"/>
  <c r="D16" i="34"/>
  <c r="F16" i="34" s="1"/>
  <c r="H16" i="34" s="1"/>
  <c r="J16" i="34" s="1"/>
  <c r="L16" i="34" s="1"/>
  <c r="N16" i="34" s="1"/>
  <c r="P16" i="34" s="1"/>
  <c r="R16" i="34" s="1"/>
  <c r="T16" i="34" s="1"/>
  <c r="A4" i="34"/>
  <c r="A46" i="33"/>
  <c r="K39" i="33"/>
  <c r="I39" i="33"/>
  <c r="G39" i="33"/>
  <c r="E39" i="33"/>
  <c r="C39" i="33"/>
  <c r="D23" i="33"/>
  <c r="F23" i="33" s="1"/>
  <c r="C23" i="33"/>
  <c r="D22" i="33"/>
  <c r="E22" i="33" s="1"/>
  <c r="C22" i="33"/>
  <c r="E21" i="33"/>
  <c r="G21" i="33" s="1"/>
  <c r="I21" i="33" s="1"/>
  <c r="K21" i="33" s="1"/>
  <c r="M21" i="33" s="1"/>
  <c r="O21" i="33" s="1"/>
  <c r="Q21" i="33" s="1"/>
  <c r="S21" i="33" s="1"/>
  <c r="U21" i="33" s="1"/>
  <c r="D21" i="33"/>
  <c r="F21" i="33" s="1"/>
  <c r="H21" i="33" s="1"/>
  <c r="J21" i="33" s="1"/>
  <c r="L21" i="33" s="1"/>
  <c r="N21" i="33" s="1"/>
  <c r="P21" i="33" s="1"/>
  <c r="R21" i="33" s="1"/>
  <c r="T21" i="33" s="1"/>
  <c r="J20" i="33"/>
  <c r="K20" i="33" s="1"/>
  <c r="I20" i="33"/>
  <c r="G20" i="33"/>
  <c r="D20" i="33"/>
  <c r="E20" i="33" s="1"/>
  <c r="C20" i="33"/>
  <c r="E19" i="33"/>
  <c r="G19" i="33" s="1"/>
  <c r="I19" i="33" s="1"/>
  <c r="K19" i="33" s="1"/>
  <c r="M19" i="33" s="1"/>
  <c r="O19" i="33" s="1"/>
  <c r="Q19" i="33" s="1"/>
  <c r="S19" i="33" s="1"/>
  <c r="U19" i="33" s="1"/>
  <c r="D19" i="33"/>
  <c r="F19" i="33" s="1"/>
  <c r="H19" i="33" s="1"/>
  <c r="J19" i="33" s="1"/>
  <c r="L19" i="33" s="1"/>
  <c r="N19" i="33" s="1"/>
  <c r="P19" i="33" s="1"/>
  <c r="R19" i="33" s="1"/>
  <c r="T19" i="33" s="1"/>
  <c r="E16" i="33"/>
  <c r="G16" i="33" s="1"/>
  <c r="I16" i="33" s="1"/>
  <c r="K16" i="33" s="1"/>
  <c r="M16" i="33" s="1"/>
  <c r="O16" i="33" s="1"/>
  <c r="Q16" i="33" s="1"/>
  <c r="S16" i="33" s="1"/>
  <c r="U16" i="33" s="1"/>
  <c r="D16" i="33"/>
  <c r="F16" i="33" s="1"/>
  <c r="H16" i="33" s="1"/>
  <c r="J16" i="33" s="1"/>
  <c r="L16" i="33" s="1"/>
  <c r="N16" i="33" s="1"/>
  <c r="P16" i="33" s="1"/>
  <c r="R16" i="33" s="1"/>
  <c r="T16" i="33" s="1"/>
  <c r="A4" i="33"/>
  <c r="M39" i="31"/>
  <c r="P39" i="31" s="1"/>
  <c r="L39" i="31"/>
  <c r="M38" i="31"/>
  <c r="P38" i="31" s="1"/>
  <c r="L38" i="31"/>
  <c r="O38" i="31" s="1"/>
  <c r="M37" i="31"/>
  <c r="P37" i="31" s="1"/>
  <c r="AA66" i="8" s="1"/>
  <c r="L37" i="31"/>
  <c r="O37" i="31" s="1"/>
  <c r="AA52" i="8" s="1"/>
  <c r="M36" i="31"/>
  <c r="P36" i="31" s="1"/>
  <c r="L36" i="31"/>
  <c r="O36" i="31" s="1"/>
  <c r="M35" i="31"/>
  <c r="P35" i="31" s="1"/>
  <c r="AA64" i="8" s="1"/>
  <c r="L35" i="31"/>
  <c r="M34" i="31"/>
  <c r="L34" i="31"/>
  <c r="O34" i="31" s="1"/>
  <c r="AA49" i="8" s="1"/>
  <c r="M32" i="31"/>
  <c r="P32" i="31" s="1"/>
  <c r="Z61" i="8" s="1"/>
  <c r="L32" i="31"/>
  <c r="O32" i="31" s="1"/>
  <c r="K39" i="31"/>
  <c r="K38" i="31"/>
  <c r="K37" i="31"/>
  <c r="K36" i="31"/>
  <c r="K35" i="31"/>
  <c r="K34" i="31"/>
  <c r="J33" i="31"/>
  <c r="M33" i="31" s="1"/>
  <c r="P33" i="31" s="1"/>
  <c r="Z62" i="8" s="1"/>
  <c r="I33" i="31"/>
  <c r="K32" i="31"/>
  <c r="J31" i="31"/>
  <c r="M31" i="31"/>
  <c r="P31" i="31" s="1"/>
  <c r="AA60" i="8" s="1"/>
  <c r="I31" i="31"/>
  <c r="M25" i="31"/>
  <c r="P25" i="31" s="1"/>
  <c r="L25" i="31"/>
  <c r="O25" i="31" s="1"/>
  <c r="M24" i="31"/>
  <c r="P24" i="31" s="1"/>
  <c r="L24" i="31"/>
  <c r="O24" i="31" s="1"/>
  <c r="M23" i="31"/>
  <c r="P23" i="31" s="1"/>
  <c r="O66" i="8" s="1"/>
  <c r="L23" i="31"/>
  <c r="M22" i="31"/>
  <c r="N22" i="31" s="1"/>
  <c r="L22" i="31"/>
  <c r="O22" i="31" s="1"/>
  <c r="M21" i="31"/>
  <c r="L21" i="31"/>
  <c r="O21" i="31" s="1"/>
  <c r="O50" i="8" s="1"/>
  <c r="M20" i="31"/>
  <c r="P20" i="31" s="1"/>
  <c r="O63" i="8" s="1"/>
  <c r="L20" i="31"/>
  <c r="O20" i="31" s="1"/>
  <c r="O49" i="8" s="1"/>
  <c r="M18" i="31"/>
  <c r="P18" i="31" s="1"/>
  <c r="N61" i="8" s="1"/>
  <c r="L18" i="31"/>
  <c r="P21" i="31"/>
  <c r="O64" i="8" s="1"/>
  <c r="M11" i="31"/>
  <c r="P11" i="31" s="1"/>
  <c r="L11" i="31"/>
  <c r="M10" i="31"/>
  <c r="P10" i="31" s="1"/>
  <c r="L10" i="31"/>
  <c r="O10" i="31" s="1"/>
  <c r="M9" i="31"/>
  <c r="P9" i="31" s="1"/>
  <c r="C66" i="8" s="1"/>
  <c r="L9" i="31"/>
  <c r="O9" i="31" s="1"/>
  <c r="C52" i="8" s="1"/>
  <c r="M8" i="31"/>
  <c r="P8" i="31" s="1"/>
  <c r="L8" i="31"/>
  <c r="N8" i="31" s="1"/>
  <c r="M7" i="31"/>
  <c r="L7" i="31"/>
  <c r="O7" i="31" s="1"/>
  <c r="M6" i="31"/>
  <c r="P6" i="31" s="1"/>
  <c r="C63" i="8" s="1"/>
  <c r="L6" i="31"/>
  <c r="O6" i="31" s="1"/>
  <c r="C49" i="8" s="1"/>
  <c r="M4" i="31"/>
  <c r="L4" i="31"/>
  <c r="O4" i="31" s="1"/>
  <c r="B47" i="8" s="1"/>
  <c r="K25" i="31"/>
  <c r="K24" i="31"/>
  <c r="K23" i="31"/>
  <c r="K22" i="31"/>
  <c r="K21" i="31"/>
  <c r="K20" i="31"/>
  <c r="J19" i="31"/>
  <c r="I19" i="31"/>
  <c r="L19" i="31" s="1"/>
  <c r="O19" i="31" s="1"/>
  <c r="N48" i="8" s="1"/>
  <c r="K18" i="31"/>
  <c r="J17" i="31"/>
  <c r="M17" i="31" s="1"/>
  <c r="P17" i="31" s="1"/>
  <c r="O60" i="8" s="1"/>
  <c r="I17" i="31"/>
  <c r="U39" i="32"/>
  <c r="S39" i="32"/>
  <c r="Q39" i="32"/>
  <c r="O39" i="32"/>
  <c r="M39" i="32"/>
  <c r="K39" i="32"/>
  <c r="I39" i="32"/>
  <c r="G39" i="32"/>
  <c r="E39" i="32"/>
  <c r="C39" i="32"/>
  <c r="I3" i="9"/>
  <c r="H3" i="9"/>
  <c r="C34" i="10"/>
  <c r="B34" i="10"/>
  <c r="K68" i="8"/>
  <c r="J68" i="8"/>
  <c r="I68" i="8"/>
  <c r="H68" i="8"/>
  <c r="G68" i="8"/>
  <c r="F68" i="8"/>
  <c r="E68" i="8"/>
  <c r="D68" i="8"/>
  <c r="B68" i="8"/>
  <c r="K67" i="8"/>
  <c r="J67" i="8"/>
  <c r="I67" i="8"/>
  <c r="H67" i="8"/>
  <c r="G67" i="8"/>
  <c r="F67" i="8"/>
  <c r="E67" i="8"/>
  <c r="D67" i="8"/>
  <c r="B67" i="8"/>
  <c r="K66" i="8"/>
  <c r="J66" i="8"/>
  <c r="I66" i="8"/>
  <c r="H66" i="8"/>
  <c r="G66" i="8"/>
  <c r="F66" i="8"/>
  <c r="E66" i="8"/>
  <c r="D66" i="8"/>
  <c r="B66" i="8"/>
  <c r="K65" i="8"/>
  <c r="J65" i="8"/>
  <c r="I65" i="8"/>
  <c r="H65" i="8"/>
  <c r="G65" i="8"/>
  <c r="F65" i="8"/>
  <c r="E65" i="8"/>
  <c r="D65" i="8"/>
  <c r="B65" i="8"/>
  <c r="K64" i="8"/>
  <c r="J64" i="8"/>
  <c r="I64" i="8"/>
  <c r="H64" i="8"/>
  <c r="G64" i="8"/>
  <c r="F64" i="8"/>
  <c r="E64" i="8"/>
  <c r="D64" i="8"/>
  <c r="B64" i="8"/>
  <c r="K63" i="8"/>
  <c r="J63" i="8"/>
  <c r="I63" i="8"/>
  <c r="H63" i="8"/>
  <c r="G63" i="8"/>
  <c r="F63" i="8"/>
  <c r="E63" i="8"/>
  <c r="D63" i="8"/>
  <c r="B63" i="8"/>
  <c r="K62" i="8"/>
  <c r="J62" i="8"/>
  <c r="I62" i="8"/>
  <c r="H62" i="8"/>
  <c r="G62" i="8"/>
  <c r="F62" i="8"/>
  <c r="E62" i="8"/>
  <c r="D62" i="8"/>
  <c r="C62" i="8"/>
  <c r="K61" i="8"/>
  <c r="J61" i="8"/>
  <c r="I61" i="8"/>
  <c r="H61" i="8"/>
  <c r="G61" i="8"/>
  <c r="F61" i="8"/>
  <c r="E61" i="8"/>
  <c r="D61" i="8"/>
  <c r="C61" i="8"/>
  <c r="K60" i="8"/>
  <c r="J60" i="8"/>
  <c r="I60" i="8"/>
  <c r="H60" i="8"/>
  <c r="G60" i="8"/>
  <c r="F60" i="8"/>
  <c r="E60" i="8"/>
  <c r="D60" i="8"/>
  <c r="B60" i="8"/>
  <c r="C68" i="8"/>
  <c r="C67" i="8"/>
  <c r="K54" i="8"/>
  <c r="J54" i="8"/>
  <c r="I54" i="8"/>
  <c r="H54" i="8"/>
  <c r="G54" i="8"/>
  <c r="F54" i="8"/>
  <c r="E54" i="8"/>
  <c r="D54" i="8"/>
  <c r="B54" i="8"/>
  <c r="K53" i="8"/>
  <c r="J53" i="8"/>
  <c r="I53" i="8"/>
  <c r="H53" i="8"/>
  <c r="G53" i="8"/>
  <c r="F53" i="8"/>
  <c r="E53" i="8"/>
  <c r="D53" i="8"/>
  <c r="B53" i="8"/>
  <c r="K52" i="8"/>
  <c r="J52" i="8"/>
  <c r="I52" i="8"/>
  <c r="H52" i="8"/>
  <c r="G52" i="8"/>
  <c r="F52" i="8"/>
  <c r="E52" i="8"/>
  <c r="D52" i="8"/>
  <c r="B52" i="8"/>
  <c r="K51" i="8"/>
  <c r="J51" i="8"/>
  <c r="I51" i="8"/>
  <c r="H51" i="8"/>
  <c r="G51" i="8"/>
  <c r="F51" i="8"/>
  <c r="E51" i="8"/>
  <c r="D51" i="8"/>
  <c r="B51" i="8"/>
  <c r="K50" i="8"/>
  <c r="J50" i="8"/>
  <c r="I50" i="8"/>
  <c r="H50" i="8"/>
  <c r="G50" i="8"/>
  <c r="F50" i="8"/>
  <c r="E50" i="8"/>
  <c r="D50" i="8"/>
  <c r="B50" i="8"/>
  <c r="K49" i="8"/>
  <c r="J49" i="8"/>
  <c r="I49" i="8"/>
  <c r="H49" i="8"/>
  <c r="G49" i="8"/>
  <c r="F49" i="8"/>
  <c r="E49" i="8"/>
  <c r="D49" i="8"/>
  <c r="B49" i="8"/>
  <c r="K48" i="8"/>
  <c r="J48" i="8"/>
  <c r="I48" i="8"/>
  <c r="H48" i="8"/>
  <c r="G48" i="8"/>
  <c r="F48" i="8"/>
  <c r="E48" i="8"/>
  <c r="D48" i="8"/>
  <c r="C48" i="8"/>
  <c r="K47" i="8"/>
  <c r="J47" i="8"/>
  <c r="I47" i="8"/>
  <c r="H47" i="8"/>
  <c r="G47" i="8"/>
  <c r="F47" i="8"/>
  <c r="E47" i="8"/>
  <c r="D47" i="8"/>
  <c r="C47" i="8"/>
  <c r="K46" i="8"/>
  <c r="J46" i="8"/>
  <c r="I46" i="8"/>
  <c r="H46" i="8"/>
  <c r="G46" i="8"/>
  <c r="F46" i="8"/>
  <c r="E46" i="8"/>
  <c r="D46" i="8"/>
  <c r="B46" i="8"/>
  <c r="C11" i="10"/>
  <c r="D4" i="10" s="1"/>
  <c r="A46" i="32"/>
  <c r="D41" i="10"/>
  <c r="E41" i="10" s="1"/>
  <c r="F41" i="10" s="1"/>
  <c r="G41" i="10" s="1"/>
  <c r="H41" i="10" s="1"/>
  <c r="I41" i="10" s="1"/>
  <c r="J41" i="10" s="1"/>
  <c r="K41" i="10" s="1"/>
  <c r="D39" i="10"/>
  <c r="E39" i="10" s="1"/>
  <c r="F39" i="10" s="1"/>
  <c r="G39" i="10" s="1"/>
  <c r="H39" i="10" s="1"/>
  <c r="I39" i="10" s="1"/>
  <c r="J39" i="10" s="1"/>
  <c r="K39" i="10" s="1"/>
  <c r="D38" i="10"/>
  <c r="E38" i="10" s="1"/>
  <c r="F38" i="10" s="1"/>
  <c r="G38" i="10" s="1"/>
  <c r="H38" i="10" s="1"/>
  <c r="I38" i="10" s="1"/>
  <c r="J38" i="10" s="1"/>
  <c r="K38" i="10" s="1"/>
  <c r="D37" i="10"/>
  <c r="E37" i="10" s="1"/>
  <c r="F37" i="10" s="1"/>
  <c r="G37" i="10" s="1"/>
  <c r="H37" i="10" s="1"/>
  <c r="I37" i="10" s="1"/>
  <c r="J37" i="10" s="1"/>
  <c r="K37" i="10" s="1"/>
  <c r="D36" i="10"/>
  <c r="E36" i="10" s="1"/>
  <c r="D35" i="10"/>
  <c r="E16" i="32"/>
  <c r="G16" i="32" s="1"/>
  <c r="I16" i="32" s="1"/>
  <c r="K16" i="32" s="1"/>
  <c r="M16" i="32" s="1"/>
  <c r="O16" i="32" s="1"/>
  <c r="Q16" i="32" s="1"/>
  <c r="S16" i="32" s="1"/>
  <c r="U16" i="32" s="1"/>
  <c r="D16" i="32"/>
  <c r="F16" i="32" s="1"/>
  <c r="H16" i="32" s="1"/>
  <c r="J16" i="32" s="1"/>
  <c r="L16" i="32" s="1"/>
  <c r="N16" i="32" s="1"/>
  <c r="P16" i="32" s="1"/>
  <c r="R16" i="32" s="1"/>
  <c r="T16" i="32" s="1"/>
  <c r="E19" i="32"/>
  <c r="G19" i="32" s="1"/>
  <c r="I19" i="32" s="1"/>
  <c r="K19" i="32" s="1"/>
  <c r="M19" i="32" s="1"/>
  <c r="O19" i="32" s="1"/>
  <c r="Q19" i="32" s="1"/>
  <c r="S19" i="32" s="1"/>
  <c r="U19" i="32" s="1"/>
  <c r="E21" i="32"/>
  <c r="G21" i="32" s="1"/>
  <c r="I21" i="32" s="1"/>
  <c r="K21" i="32" s="1"/>
  <c r="M21" i="32" s="1"/>
  <c r="O21" i="32" s="1"/>
  <c r="Q21" i="32" s="1"/>
  <c r="S21" i="32" s="1"/>
  <c r="U21" i="32" s="1"/>
  <c r="D21" i="32"/>
  <c r="F21" i="32" s="1"/>
  <c r="H21" i="32" s="1"/>
  <c r="J21" i="32" s="1"/>
  <c r="L21" i="32" s="1"/>
  <c r="N21" i="32" s="1"/>
  <c r="P21" i="32" s="1"/>
  <c r="R21" i="32" s="1"/>
  <c r="T21" i="32" s="1"/>
  <c r="C20" i="32"/>
  <c r="D19" i="32"/>
  <c r="F19" i="32" s="1"/>
  <c r="H19" i="32" s="1"/>
  <c r="J19" i="32" s="1"/>
  <c r="L19" i="32" s="1"/>
  <c r="N19" i="32" s="1"/>
  <c r="P19" i="32" s="1"/>
  <c r="R19" i="32" s="1"/>
  <c r="T19" i="32" s="1"/>
  <c r="D20" i="32"/>
  <c r="E20" i="32" s="1"/>
  <c r="J20" i="32"/>
  <c r="L20" i="32" s="1"/>
  <c r="I20" i="32"/>
  <c r="G20" i="32"/>
  <c r="E41" i="32"/>
  <c r="G41" i="32" s="1"/>
  <c r="I41" i="32" s="1"/>
  <c r="K41" i="32" s="1"/>
  <c r="M41" i="32" s="1"/>
  <c r="O41" i="32" s="1"/>
  <c r="Q41" i="32" s="1"/>
  <c r="S41" i="32" s="1"/>
  <c r="U41" i="32" s="1"/>
  <c r="D23" i="32"/>
  <c r="F23" i="32" s="1"/>
  <c r="D22" i="32"/>
  <c r="F22" i="32" s="1"/>
  <c r="J5" i="31"/>
  <c r="M5" i="31" s="1"/>
  <c r="P5" i="31" s="1"/>
  <c r="B62" i="8" s="1"/>
  <c r="I5" i="31"/>
  <c r="L5" i="31" s="1"/>
  <c r="J3" i="31"/>
  <c r="I3" i="31"/>
  <c r="A4" i="32"/>
  <c r="G25" i="1"/>
  <c r="G26" i="1"/>
  <c r="G28" i="1"/>
  <c r="A15" i="1"/>
  <c r="A14" i="1"/>
  <c r="A17" i="1"/>
  <c r="A16" i="1"/>
  <c r="B5" i="10"/>
  <c r="B6" i="10" s="1"/>
  <c r="P7" i="31"/>
  <c r="C64" i="8" s="1"/>
  <c r="C65" i="8"/>
  <c r="H11" i="31"/>
  <c r="H25" i="31" s="1"/>
  <c r="H39" i="31" s="1"/>
  <c r="H10" i="31"/>
  <c r="H24" i="31" s="1"/>
  <c r="H38" i="31" s="1"/>
  <c r="H9" i="31"/>
  <c r="H23" i="31" s="1"/>
  <c r="H37" i="31" s="1"/>
  <c r="H8" i="31"/>
  <c r="H22" i="31" s="1"/>
  <c r="H36" i="31" s="1"/>
  <c r="H7" i="31"/>
  <c r="H21" i="31" s="1"/>
  <c r="H35" i="31" s="1"/>
  <c r="H6" i="31"/>
  <c r="H20" i="31" s="1"/>
  <c r="H34" i="31" s="1"/>
  <c r="H5" i="31"/>
  <c r="H19" i="31" s="1"/>
  <c r="H33" i="31" s="1"/>
  <c r="H4" i="31"/>
  <c r="H18" i="31" s="1"/>
  <c r="H32" i="31" s="1"/>
  <c r="H3" i="31"/>
  <c r="H17" i="31" s="1"/>
  <c r="H31" i="31" s="1"/>
  <c r="K4" i="31"/>
  <c r="K6" i="31"/>
  <c r="K7" i="31"/>
  <c r="K8" i="31"/>
  <c r="K9" i="31"/>
  <c r="K10" i="31"/>
  <c r="K11" i="31"/>
  <c r="B28" i="8"/>
  <c r="B29" i="8" s="1"/>
  <c r="B30" i="8" s="1"/>
  <c r="B8" i="8"/>
  <c r="A9" i="8" s="1"/>
  <c r="C7" i="4"/>
  <c r="E4" i="14"/>
  <c r="E5" i="14" s="1"/>
  <c r="D16" i="14"/>
  <c r="D6" i="13"/>
  <c r="F7" i="13"/>
  <c r="D7" i="13"/>
  <c r="D5" i="13"/>
  <c r="F4" i="13"/>
  <c r="D4" i="13"/>
  <c r="A47" i="8"/>
  <c r="A61" i="8" s="1"/>
  <c r="A48" i="8"/>
  <c r="A62" i="8" s="1"/>
  <c r="A49" i="8"/>
  <c r="A63" i="8" s="1"/>
  <c r="A50" i="8"/>
  <c r="A64" i="8" s="1"/>
  <c r="A51" i="8"/>
  <c r="A65" i="8" s="1"/>
  <c r="A52" i="8"/>
  <c r="A66" i="8" s="1"/>
  <c r="A53" i="8"/>
  <c r="A67" i="8" s="1"/>
  <c r="A54" i="8"/>
  <c r="A68" i="8" s="1"/>
  <c r="A46" i="8"/>
  <c r="A60" i="8" s="1"/>
  <c r="A21" i="10"/>
  <c r="A22" i="10" s="1"/>
  <c r="A23" i="10" s="1"/>
  <c r="A24" i="10" s="1"/>
  <c r="A43" i="10"/>
  <c r="A42" i="10"/>
  <c r="A41" i="10"/>
  <c r="A40" i="10"/>
  <c r="A39" i="10"/>
  <c r="A38" i="10"/>
  <c r="A37" i="10"/>
  <c r="A36" i="10"/>
  <c r="A5" i="10"/>
  <c r="A35" i="10"/>
  <c r="D37" i="8"/>
  <c r="D36" i="8"/>
  <c r="D34" i="8"/>
  <c r="D32" i="8"/>
  <c r="D31" i="8"/>
  <c r="D30" i="8"/>
  <c r="D29" i="8"/>
  <c r="D28" i="8"/>
  <c r="A28" i="8"/>
  <c r="D27" i="8"/>
  <c r="A27" i="8"/>
  <c r="D26" i="8"/>
  <c r="A26" i="8"/>
  <c r="D25" i="8"/>
  <c r="A25" i="8"/>
  <c r="D24" i="8"/>
  <c r="D17" i="8"/>
  <c r="D16" i="8"/>
  <c r="D15" i="8"/>
  <c r="D14" i="8"/>
  <c r="D13" i="8"/>
  <c r="D12" i="8"/>
  <c r="D11" i="8"/>
  <c r="D10" i="8"/>
  <c r="D9" i="8"/>
  <c r="D8" i="8"/>
  <c r="A8" i="8"/>
  <c r="D7" i="8"/>
  <c r="A7" i="8"/>
  <c r="D6" i="8"/>
  <c r="A6" i="8"/>
  <c r="D5" i="8"/>
  <c r="A5" i="8"/>
  <c r="D4" i="8"/>
  <c r="A18" i="1"/>
  <c r="D36" i="1"/>
  <c r="D35" i="1"/>
  <c r="D38" i="1"/>
  <c r="C54" i="8"/>
  <c r="C53" i="8"/>
  <c r="C51" i="8"/>
  <c r="C22" i="32"/>
  <c r="C23" i="32"/>
  <c r="L31" i="31"/>
  <c r="L17" i="31"/>
  <c r="L3" i="31"/>
  <c r="M19" i="31"/>
  <c r="P19" i="31" s="1"/>
  <c r="N62" i="8" s="1"/>
  <c r="I40" i="31"/>
  <c r="K19" i="31"/>
  <c r="O11" i="31"/>
  <c r="E8" i="14" l="1"/>
  <c r="E9" i="14"/>
  <c r="E10" i="14"/>
  <c r="E11" i="14"/>
  <c r="E12" i="14"/>
  <c r="E13" i="14"/>
  <c r="E14" i="14"/>
  <c r="E15" i="14"/>
  <c r="E16" i="14"/>
  <c r="D8" i="14"/>
  <c r="D9" i="14"/>
  <c r="D10" i="14"/>
  <c r="D11" i="14"/>
  <c r="D12" i="14"/>
  <c r="D13" i="14"/>
  <c r="D14" i="14"/>
  <c r="D15" i="14"/>
  <c r="D17" i="14"/>
  <c r="E17" i="14"/>
  <c r="P38" i="34"/>
  <c r="Q38" i="34" s="1"/>
  <c r="Q39" i="34" s="1"/>
  <c r="N35" i="31"/>
  <c r="C8" i="4"/>
  <c r="N6" i="31"/>
  <c r="K31" i="31"/>
  <c r="N11" i="31"/>
  <c r="I26" i="31"/>
  <c r="N24" i="31"/>
  <c r="N18" i="31"/>
  <c r="N32" i="31"/>
  <c r="N17" i="31"/>
  <c r="K3" i="31"/>
  <c r="R38" i="34"/>
  <c r="S38" i="34" s="1"/>
  <c r="U35" i="33"/>
  <c r="P38" i="33"/>
  <c r="Q38" i="33" s="1"/>
  <c r="O39" i="33"/>
  <c r="D34" i="10"/>
  <c r="B27" i="33"/>
  <c r="D27" i="34"/>
  <c r="B27" i="32"/>
  <c r="E35" i="10"/>
  <c r="F35" i="10" s="1"/>
  <c r="G35" i="10" s="1"/>
  <c r="H35" i="10" s="1"/>
  <c r="I35" i="10" s="1"/>
  <c r="J35" i="10" s="1"/>
  <c r="K35" i="10" s="1"/>
  <c r="A6" i="10"/>
  <c r="E22" i="32"/>
  <c r="H23" i="32"/>
  <c r="I23" i="32" s="1"/>
  <c r="G23" i="32"/>
  <c r="E23" i="32"/>
  <c r="Q11" i="31"/>
  <c r="K20" i="32"/>
  <c r="H22" i="32"/>
  <c r="G22" i="32"/>
  <c r="F22" i="33"/>
  <c r="H22" i="33" s="1"/>
  <c r="I22" i="33" s="1"/>
  <c r="A25" i="10"/>
  <c r="A26" i="10" s="1"/>
  <c r="A27" i="10" s="1"/>
  <c r="M20" i="32"/>
  <c r="N20" i="32"/>
  <c r="V39" i="32"/>
  <c r="A7" i="10"/>
  <c r="B7" i="10"/>
  <c r="F36" i="10"/>
  <c r="D5" i="10"/>
  <c r="E4" i="10"/>
  <c r="F4" i="10" s="1"/>
  <c r="D27" i="32"/>
  <c r="O8" i="31"/>
  <c r="Q8" i="31" s="1"/>
  <c r="P22" i="31"/>
  <c r="Q22" i="31" s="1"/>
  <c r="D27" i="33"/>
  <c r="E35" i="34"/>
  <c r="M35" i="34"/>
  <c r="U35" i="34"/>
  <c r="G35" i="34"/>
  <c r="O35" i="34"/>
  <c r="B27" i="34"/>
  <c r="I35" i="34"/>
  <c r="Q35" i="34"/>
  <c r="C35" i="34"/>
  <c r="K35" i="34"/>
  <c r="S35" i="34"/>
  <c r="Q32" i="31"/>
  <c r="Z47" i="8"/>
  <c r="Q10" i="31"/>
  <c r="A29" i="8"/>
  <c r="Q45" i="8"/>
  <c r="R45" i="8"/>
  <c r="AB59" i="8"/>
  <c r="F11" i="34" s="1"/>
  <c r="AD45" i="8"/>
  <c r="J10" i="34" s="1"/>
  <c r="AG59" i="8"/>
  <c r="P11" i="34" s="1"/>
  <c r="P59" i="8"/>
  <c r="F45" i="8"/>
  <c r="Q59" i="8"/>
  <c r="B31" i="8"/>
  <c r="A31" i="8"/>
  <c r="T59" i="8"/>
  <c r="R59" i="8"/>
  <c r="AI59" i="8"/>
  <c r="T11" i="34" s="1"/>
  <c r="B9" i="8"/>
  <c r="AH59" i="8"/>
  <c r="R11" i="34" s="1"/>
  <c r="A30" i="8"/>
  <c r="U59" i="8"/>
  <c r="S59" i="8"/>
  <c r="AG45" i="8"/>
  <c r="P10" i="34" s="1"/>
  <c r="V59" i="8"/>
  <c r="I45" i="8"/>
  <c r="D45" i="8"/>
  <c r="V45" i="8"/>
  <c r="W59" i="8"/>
  <c r="AI45" i="8"/>
  <c r="R10" i="34" s="1"/>
  <c r="AF45" i="8"/>
  <c r="N10" i="34" s="1"/>
  <c r="AE45" i="8"/>
  <c r="L10" i="34" s="1"/>
  <c r="AC59" i="8"/>
  <c r="H11" i="34" s="1"/>
  <c r="I11" i="34" s="1"/>
  <c r="W45" i="8"/>
  <c r="T45" i="8"/>
  <c r="S45" i="8"/>
  <c r="AB45" i="8"/>
  <c r="F10" i="34" s="1"/>
  <c r="AE59" i="8"/>
  <c r="L11" i="34" s="1"/>
  <c r="M11" i="34" s="1"/>
  <c r="AF59" i="8"/>
  <c r="N11" i="34" s="1"/>
  <c r="O11" i="34" s="1"/>
  <c r="P45" i="8"/>
  <c r="U45" i="8"/>
  <c r="AC45" i="8"/>
  <c r="H10" i="34" s="1"/>
  <c r="AH45" i="8"/>
  <c r="AD59" i="8"/>
  <c r="J11" i="34" s="1"/>
  <c r="K11" i="34" s="1"/>
  <c r="G23" i="34"/>
  <c r="H23" i="34"/>
  <c r="N20" i="34"/>
  <c r="M20" i="34"/>
  <c r="K20" i="34"/>
  <c r="F22" i="34"/>
  <c r="E23" i="34"/>
  <c r="K34" i="32"/>
  <c r="K35" i="32" s="1"/>
  <c r="K35" i="33"/>
  <c r="M34" i="32"/>
  <c r="M35" i="32" s="1"/>
  <c r="M35" i="33"/>
  <c r="I35" i="33"/>
  <c r="U34" i="32"/>
  <c r="U35" i="32" s="1"/>
  <c r="I34" i="32"/>
  <c r="I35" i="32" s="1"/>
  <c r="O35" i="33"/>
  <c r="S34" i="32"/>
  <c r="S35" i="32" s="1"/>
  <c r="E34" i="32"/>
  <c r="E35" i="32" s="1"/>
  <c r="Q34" i="32"/>
  <c r="Q35" i="32" s="1"/>
  <c r="Q35" i="33"/>
  <c r="G35" i="33"/>
  <c r="C34" i="32"/>
  <c r="C35" i="32" s="1"/>
  <c r="G34" i="32"/>
  <c r="G35" i="32" s="1"/>
  <c r="C35" i="33"/>
  <c r="S35" i="33"/>
  <c r="O34" i="32"/>
  <c r="O35" i="32" s="1"/>
  <c r="E35" i="33"/>
  <c r="G29" i="1"/>
  <c r="H23" i="33"/>
  <c r="G23" i="33"/>
  <c r="L20" i="33"/>
  <c r="G22" i="33"/>
  <c r="E23" i="33"/>
  <c r="N37" i="31"/>
  <c r="O35" i="31"/>
  <c r="N39" i="31"/>
  <c r="Q21" i="31"/>
  <c r="L26" i="31"/>
  <c r="O18" i="31"/>
  <c r="N47" i="8" s="1"/>
  <c r="O5" i="31"/>
  <c r="N5" i="31"/>
  <c r="N31" i="31"/>
  <c r="G45" i="8"/>
  <c r="E45" i="8"/>
  <c r="F59" i="8"/>
  <c r="J59" i="8"/>
  <c r="Q36" i="31"/>
  <c r="N34" i="31"/>
  <c r="Q9" i="31"/>
  <c r="I59" i="8"/>
  <c r="Q24" i="31"/>
  <c r="Q37" i="31"/>
  <c r="N10" i="31"/>
  <c r="Q20" i="31"/>
  <c r="J40" i="31"/>
  <c r="Q38" i="31"/>
  <c r="J45" i="8"/>
  <c r="H45" i="8"/>
  <c r="G59" i="8"/>
  <c r="D59" i="8"/>
  <c r="Q6" i="31"/>
  <c r="K5" i="31"/>
  <c r="N21" i="31"/>
  <c r="N9" i="31"/>
  <c r="I12" i="31"/>
  <c r="N23" i="31"/>
  <c r="N7" i="31"/>
  <c r="J12" i="31"/>
  <c r="O39" i="31"/>
  <c r="Q39" i="31" s="1"/>
  <c r="E59" i="8"/>
  <c r="M26" i="31"/>
  <c r="O31" i="31"/>
  <c r="AA46" i="8" s="1"/>
  <c r="Q25" i="31"/>
  <c r="N19" i="31"/>
  <c r="N25" i="31"/>
  <c r="N36" i="31"/>
  <c r="O3" i="31"/>
  <c r="L12" i="31"/>
  <c r="K45" i="8"/>
  <c r="H59" i="8"/>
  <c r="J26" i="31"/>
  <c r="K17" i="31"/>
  <c r="K26" i="31" s="1"/>
  <c r="Q7" i="31"/>
  <c r="C50" i="8"/>
  <c r="Q19" i="31"/>
  <c r="P34" i="31"/>
  <c r="AA63" i="8" s="1"/>
  <c r="K59" i="8"/>
  <c r="L33" i="31"/>
  <c r="L40" i="31" s="1"/>
  <c r="K33" i="31"/>
  <c r="K40" i="31" s="1"/>
  <c r="M40" i="31"/>
  <c r="K12" i="31"/>
  <c r="P4" i="31"/>
  <c r="N4" i="31"/>
  <c r="O23" i="31"/>
  <c r="O52" i="8" s="1"/>
  <c r="O17" i="31"/>
  <c r="O46" i="8" s="1"/>
  <c r="N20" i="31"/>
  <c r="M3" i="31"/>
  <c r="N38" i="31"/>
  <c r="K31" i="34" l="1"/>
  <c r="U31" i="33"/>
  <c r="Q31" i="33"/>
  <c r="M31" i="33"/>
  <c r="E31" i="33"/>
  <c r="O31" i="34"/>
  <c r="K31" i="33"/>
  <c r="C31" i="33"/>
  <c r="C32" i="33" s="1"/>
  <c r="S31" i="34"/>
  <c r="C31" i="34"/>
  <c r="S31" i="33"/>
  <c r="O31" i="33"/>
  <c r="G31" i="33"/>
  <c r="G31" i="34"/>
  <c r="I31" i="33"/>
  <c r="M31" i="34"/>
  <c r="I31" i="34"/>
  <c r="E31" i="34"/>
  <c r="U31" i="34"/>
  <c r="Q31" i="34"/>
  <c r="S31" i="32"/>
  <c r="K31" i="32"/>
  <c r="U31" i="32"/>
  <c r="Q31" i="32"/>
  <c r="I31" i="32"/>
  <c r="M31" i="32"/>
  <c r="O31" i="32"/>
  <c r="G31" i="32"/>
  <c r="E31" i="32"/>
  <c r="C31" i="32"/>
  <c r="C32" i="32" s="1"/>
  <c r="V35" i="34"/>
  <c r="C32" i="34"/>
  <c r="T38" i="34"/>
  <c r="S39" i="34"/>
  <c r="R38" i="33"/>
  <c r="S38" i="33" s="1"/>
  <c r="Q39" i="33"/>
  <c r="F27" i="32"/>
  <c r="F27" i="33"/>
  <c r="F27" i="34"/>
  <c r="E34" i="10"/>
  <c r="J23" i="32"/>
  <c r="L23" i="32" s="1"/>
  <c r="N23" i="32" s="1"/>
  <c r="P11" i="33"/>
  <c r="Q11" i="33" s="1"/>
  <c r="H10" i="33"/>
  <c r="T11" i="33"/>
  <c r="U11" i="33" s="1"/>
  <c r="H11" i="33"/>
  <c r="I11" i="33" s="1"/>
  <c r="L11" i="33"/>
  <c r="M11" i="33" s="1"/>
  <c r="J10" i="33"/>
  <c r="L10" i="33"/>
  <c r="R10" i="33"/>
  <c r="N10" i="33"/>
  <c r="F11" i="33"/>
  <c r="G11" i="33" s="1"/>
  <c r="T10" i="33"/>
  <c r="F10" i="33"/>
  <c r="N11" i="33"/>
  <c r="O11" i="33" s="1"/>
  <c r="P10" i="33"/>
  <c r="R11" i="33"/>
  <c r="S11" i="33" s="1"/>
  <c r="J11" i="33"/>
  <c r="K11" i="33" s="1"/>
  <c r="J22" i="33"/>
  <c r="K22" i="33" s="1"/>
  <c r="P26" i="31"/>
  <c r="J22" i="32"/>
  <c r="I22" i="32"/>
  <c r="S11" i="34"/>
  <c r="G11" i="34"/>
  <c r="M23" i="32"/>
  <c r="E5" i="10"/>
  <c r="D6" i="10"/>
  <c r="U11" i="34"/>
  <c r="Q11" i="34"/>
  <c r="O20" i="32"/>
  <c r="P20" i="32"/>
  <c r="G36" i="10"/>
  <c r="F34" i="10"/>
  <c r="A8" i="10"/>
  <c r="B8" i="10"/>
  <c r="A9" i="10" s="1"/>
  <c r="A28" i="10"/>
  <c r="A29" i="10" s="1"/>
  <c r="Q35" i="31"/>
  <c r="AA50" i="8"/>
  <c r="AA45" i="8" s="1"/>
  <c r="D10" i="34" s="1"/>
  <c r="Q18" i="31"/>
  <c r="N45" i="8"/>
  <c r="Q23" i="31"/>
  <c r="O45" i="8"/>
  <c r="J10" i="32"/>
  <c r="B61" i="8"/>
  <c r="B59" i="8" s="1"/>
  <c r="N59" i="8"/>
  <c r="Z59" i="8"/>
  <c r="B11" i="34" s="1"/>
  <c r="C11" i="34" s="1"/>
  <c r="R11" i="32"/>
  <c r="S11" i="32" s="1"/>
  <c r="T11" i="32"/>
  <c r="U11" i="32" s="1"/>
  <c r="A32" i="8"/>
  <c r="B32" i="8"/>
  <c r="H11" i="32"/>
  <c r="I11" i="32" s="1"/>
  <c r="F11" i="32"/>
  <c r="G11" i="32" s="1"/>
  <c r="J11" i="32"/>
  <c r="L11" i="32"/>
  <c r="M11" i="32" s="1"/>
  <c r="H10" i="32"/>
  <c r="F10" i="32"/>
  <c r="N11" i="32"/>
  <c r="O11" i="32" s="1"/>
  <c r="N10" i="32"/>
  <c r="L10" i="32"/>
  <c r="P10" i="32"/>
  <c r="T10" i="32"/>
  <c r="R10" i="32"/>
  <c r="P11" i="32"/>
  <c r="Q11" i="32" s="1"/>
  <c r="B10" i="8"/>
  <c r="A10" i="8"/>
  <c r="V35" i="33"/>
  <c r="H22" i="34"/>
  <c r="G22" i="34"/>
  <c r="O20" i="34"/>
  <c r="P20" i="34"/>
  <c r="J23" i="34"/>
  <c r="I23" i="34"/>
  <c r="V35" i="32"/>
  <c r="N20" i="33"/>
  <c r="M20" i="33"/>
  <c r="I23" i="33"/>
  <c r="J23" i="33"/>
  <c r="N26" i="31"/>
  <c r="B48" i="8"/>
  <c r="B45" i="8" s="1"/>
  <c r="Q5" i="31"/>
  <c r="P40" i="31"/>
  <c r="Q34" i="31"/>
  <c r="Q31" i="31"/>
  <c r="Q4" i="31"/>
  <c r="P3" i="31"/>
  <c r="M12" i="31"/>
  <c r="O33" i="31"/>
  <c r="N33" i="31"/>
  <c r="N40" i="31" s="1"/>
  <c r="N3" i="31"/>
  <c r="Q17" i="31"/>
  <c r="O26" i="31"/>
  <c r="C46" i="8"/>
  <c r="C45" i="8" s="1"/>
  <c r="O12" i="31"/>
  <c r="U38" i="34" l="1"/>
  <c r="U39" i="34" s="1"/>
  <c r="V39" i="34" s="1"/>
  <c r="F5" i="10"/>
  <c r="B20" i="10"/>
  <c r="E32" i="34"/>
  <c r="E32" i="32"/>
  <c r="E32" i="33"/>
  <c r="T38" i="33"/>
  <c r="S39" i="33"/>
  <c r="K23" i="32"/>
  <c r="H27" i="32"/>
  <c r="H27" i="34"/>
  <c r="H27" i="33"/>
  <c r="L22" i="33"/>
  <c r="D10" i="33"/>
  <c r="B10" i="33"/>
  <c r="B11" i="33"/>
  <c r="C11" i="33" s="1"/>
  <c r="B11" i="32"/>
  <c r="C11" i="32" s="1"/>
  <c r="Q26" i="31"/>
  <c r="L22" i="32"/>
  <c r="K22" i="32"/>
  <c r="U10" i="32"/>
  <c r="U12" i="32" s="1"/>
  <c r="U10" i="34"/>
  <c r="I10" i="33"/>
  <c r="I12" i="33" s="1"/>
  <c r="S10" i="34"/>
  <c r="S12" i="34" s="1"/>
  <c r="E6" i="10"/>
  <c r="D7" i="10"/>
  <c r="O10" i="34"/>
  <c r="O12" i="34" s="1"/>
  <c r="M10" i="34"/>
  <c r="M12" i="34" s="1"/>
  <c r="J27" i="34"/>
  <c r="J27" i="32"/>
  <c r="J27" i="33"/>
  <c r="G10" i="34"/>
  <c r="G12" i="34" s="1"/>
  <c r="U10" i="33"/>
  <c r="U12" i="33" s="1"/>
  <c r="O10" i="33"/>
  <c r="O12" i="33" s="1"/>
  <c r="M10" i="33"/>
  <c r="M12" i="33" s="1"/>
  <c r="H36" i="10"/>
  <c r="G34" i="10"/>
  <c r="K10" i="34"/>
  <c r="Q10" i="33"/>
  <c r="Q12" i="33" s="1"/>
  <c r="R20" i="32"/>
  <c r="Q20" i="32"/>
  <c r="I10" i="34"/>
  <c r="I12" i="34" s="1"/>
  <c r="O23" i="32"/>
  <c r="P23" i="32"/>
  <c r="Q10" i="34"/>
  <c r="Q12" i="34" s="1"/>
  <c r="G10" i="33"/>
  <c r="G12" i="33" s="1"/>
  <c r="K10" i="33"/>
  <c r="K12" i="33" s="1"/>
  <c r="S10" i="33"/>
  <c r="S12" i="33" s="1"/>
  <c r="Q33" i="31"/>
  <c r="Q40" i="31" s="1"/>
  <c r="Z48" i="8"/>
  <c r="Z45" i="8" s="1"/>
  <c r="B10" i="34" s="1"/>
  <c r="Q3" i="31"/>
  <c r="Q12" i="31" s="1"/>
  <c r="AA59" i="8"/>
  <c r="D11" i="34" s="1"/>
  <c r="E11" i="34" s="1"/>
  <c r="O59" i="8"/>
  <c r="T12" i="32"/>
  <c r="B10" i="32"/>
  <c r="R12" i="34"/>
  <c r="P12" i="34"/>
  <c r="I10" i="32"/>
  <c r="I12" i="32" s="1"/>
  <c r="B33" i="8"/>
  <c r="A33" i="8"/>
  <c r="H12" i="32"/>
  <c r="R12" i="33"/>
  <c r="P12" i="32"/>
  <c r="Q10" i="32"/>
  <c r="Q12" i="32" s="1"/>
  <c r="D10" i="32"/>
  <c r="E10" i="32" s="1"/>
  <c r="S10" i="32"/>
  <c r="S12" i="32" s="1"/>
  <c r="R12" i="32"/>
  <c r="L12" i="33"/>
  <c r="B11" i="8"/>
  <c r="A11" i="8"/>
  <c r="T12" i="33"/>
  <c r="L12" i="32"/>
  <c r="M10" i="32"/>
  <c r="M12" i="32" s="1"/>
  <c r="F12" i="33"/>
  <c r="N12" i="33"/>
  <c r="G10" i="32"/>
  <c r="G12" i="32" s="1"/>
  <c r="J12" i="34"/>
  <c r="F12" i="32"/>
  <c r="J12" i="33"/>
  <c r="N12" i="34"/>
  <c r="H12" i="34"/>
  <c r="K11" i="32"/>
  <c r="J12" i="32"/>
  <c r="K10" i="32"/>
  <c r="T12" i="34"/>
  <c r="U12" i="34"/>
  <c r="L12" i="34"/>
  <c r="F12" i="34"/>
  <c r="P12" i="33"/>
  <c r="N12" i="32"/>
  <c r="O10" i="32"/>
  <c r="O12" i="32" s="1"/>
  <c r="H12" i="33"/>
  <c r="R20" i="34"/>
  <c r="Q20" i="34"/>
  <c r="I22" i="34"/>
  <c r="J22" i="34"/>
  <c r="L23" i="34"/>
  <c r="K23" i="34"/>
  <c r="G32" i="33"/>
  <c r="M22" i="33"/>
  <c r="N22" i="33"/>
  <c r="P20" i="33"/>
  <c r="O20" i="33"/>
  <c r="K23" i="33"/>
  <c r="L23" i="33"/>
  <c r="C19" i="31"/>
  <c r="C20" i="31"/>
  <c r="C22" i="31" s="1"/>
  <c r="C30" i="31" s="1"/>
  <c r="C60" i="8"/>
  <c r="C59" i="8" s="1"/>
  <c r="P12" i="31"/>
  <c r="B19" i="31" s="1"/>
  <c r="O40" i="31"/>
  <c r="N12" i="31"/>
  <c r="G32" i="34" l="1"/>
  <c r="U38" i="33"/>
  <c r="U39" i="33" s="1"/>
  <c r="V39" i="33" s="1"/>
  <c r="F6" i="10"/>
  <c r="B29" i="10"/>
  <c r="G32" i="32"/>
  <c r="I32" i="34"/>
  <c r="D11" i="33"/>
  <c r="E11" i="33" s="1"/>
  <c r="M22" i="32"/>
  <c r="N22" i="32"/>
  <c r="S20" i="32"/>
  <c r="T20" i="32"/>
  <c r="U20" i="32" s="1"/>
  <c r="H34" i="10"/>
  <c r="I36" i="10"/>
  <c r="D8" i="10"/>
  <c r="E7" i="10"/>
  <c r="Q23" i="32"/>
  <c r="R23" i="32"/>
  <c r="L27" i="33"/>
  <c r="L27" i="34"/>
  <c r="L27" i="32"/>
  <c r="K12" i="32"/>
  <c r="B12" i="8"/>
  <c r="A12" i="8"/>
  <c r="K12" i="34"/>
  <c r="D11" i="32"/>
  <c r="E11" i="32" s="1"/>
  <c r="E12" i="32" s="1"/>
  <c r="B12" i="34"/>
  <c r="C10" i="33"/>
  <c r="C12" i="33" s="1"/>
  <c r="B12" i="33"/>
  <c r="B34" i="8"/>
  <c r="A34" i="8"/>
  <c r="C10" i="32"/>
  <c r="C12" i="32" s="1"/>
  <c r="B12" i="32"/>
  <c r="N23" i="34"/>
  <c r="M23" i="34"/>
  <c r="T20" i="34"/>
  <c r="U20" i="34" s="1"/>
  <c r="S20" i="34"/>
  <c r="K22" i="34"/>
  <c r="L22" i="34"/>
  <c r="I32" i="32"/>
  <c r="I32" i="33"/>
  <c r="Q20" i="33"/>
  <c r="R20" i="33"/>
  <c r="N23" i="33"/>
  <c r="M23" i="33"/>
  <c r="P22" i="33"/>
  <c r="O22" i="33"/>
  <c r="C25" i="31"/>
  <c r="C27" i="31" s="1"/>
  <c r="C32" i="31"/>
  <c r="S6" i="31"/>
  <c r="B11" i="31"/>
  <c r="S8" i="31"/>
  <c r="S7" i="31"/>
  <c r="S10" i="31"/>
  <c r="S5" i="31"/>
  <c r="S9" i="31"/>
  <c r="S11" i="31"/>
  <c r="S4" i="31"/>
  <c r="B20" i="31"/>
  <c r="B22" i="31" s="1"/>
  <c r="S3" i="31"/>
  <c r="D19" i="31"/>
  <c r="D20" i="31"/>
  <c r="D22" i="31" s="1"/>
  <c r="F7" i="10" l="1"/>
  <c r="B23" i="10"/>
  <c r="B28" i="10"/>
  <c r="B24" i="10"/>
  <c r="B27" i="10"/>
  <c r="B26" i="10"/>
  <c r="B25" i="10"/>
  <c r="K32" i="34"/>
  <c r="O22" i="32"/>
  <c r="P22" i="32"/>
  <c r="N27" i="33"/>
  <c r="N27" i="34"/>
  <c r="N27" i="32"/>
  <c r="C35" i="31"/>
  <c r="S23" i="32"/>
  <c r="T23" i="32"/>
  <c r="U23" i="32" s="1"/>
  <c r="E8" i="10"/>
  <c r="D9" i="10"/>
  <c r="E9" i="10" s="1"/>
  <c r="F9" i="10" s="1"/>
  <c r="C20" i="10"/>
  <c r="C27" i="32"/>
  <c r="C28" i="32" s="1"/>
  <c r="C27" i="33"/>
  <c r="C28" i="33" s="1"/>
  <c r="C27" i="34"/>
  <c r="C28" i="34" s="1"/>
  <c r="J36" i="10"/>
  <c r="I34" i="10"/>
  <c r="D12" i="34"/>
  <c r="D12" i="33"/>
  <c r="A35" i="8"/>
  <c r="B35" i="8"/>
  <c r="D12" i="32"/>
  <c r="A13" i="8"/>
  <c r="B13" i="8"/>
  <c r="M22" i="34"/>
  <c r="N22" i="34"/>
  <c r="P23" i="34"/>
  <c r="O23" i="34"/>
  <c r="K32" i="32"/>
  <c r="K32" i="33"/>
  <c r="P23" i="33"/>
  <c r="O23" i="33"/>
  <c r="R22" i="33"/>
  <c r="Q22" i="33"/>
  <c r="S20" i="33"/>
  <c r="T20" i="33"/>
  <c r="U20" i="33" s="1"/>
  <c r="S12" i="31"/>
  <c r="D25" i="31"/>
  <c r="D27" i="31" s="1"/>
  <c r="D30" i="31"/>
  <c r="D32" i="31" s="1"/>
  <c r="V12" i="32"/>
  <c r="B25" i="31"/>
  <c r="B27" i="31" s="1"/>
  <c r="H25" i="1" s="1"/>
  <c r="B30" i="31"/>
  <c r="B32" i="31" s="1"/>
  <c r="F8" i="10" l="1"/>
  <c r="B21" i="10"/>
  <c r="B22" i="10"/>
  <c r="M32" i="34"/>
  <c r="R22" i="32"/>
  <c r="Q22" i="32"/>
  <c r="P27" i="33"/>
  <c r="P27" i="34"/>
  <c r="P27" i="32"/>
  <c r="K36" i="10"/>
  <c r="K34" i="10" s="1"/>
  <c r="J34" i="10"/>
  <c r="B17" i="33"/>
  <c r="D17" i="33" s="1"/>
  <c r="F17" i="33" s="1"/>
  <c r="H17" i="33" s="1"/>
  <c r="J17" i="33" s="1"/>
  <c r="L17" i="33" s="1"/>
  <c r="N17" i="33" s="1"/>
  <c r="P17" i="33" s="1"/>
  <c r="B14" i="8"/>
  <c r="A14" i="8"/>
  <c r="A36" i="8"/>
  <c r="B36" i="8"/>
  <c r="A37" i="8" s="1"/>
  <c r="P22" i="34"/>
  <c r="O22" i="34"/>
  <c r="Q23" i="34"/>
  <c r="R23" i="34"/>
  <c r="M32" i="32"/>
  <c r="M32" i="33"/>
  <c r="T22" i="33"/>
  <c r="U22" i="33" s="1"/>
  <c r="S22" i="33"/>
  <c r="Q23" i="33"/>
  <c r="R23" i="33"/>
  <c r="H26" i="1"/>
  <c r="H29" i="1" s="1"/>
  <c r="I29" i="1" s="1"/>
  <c r="E4" i="1" s="1"/>
  <c r="B35" i="31"/>
  <c r="D35" i="31"/>
  <c r="B17" i="34" s="1"/>
  <c r="O32" i="34" l="1"/>
  <c r="Q27" i="34"/>
  <c r="Q28" i="34" s="1"/>
  <c r="Q27" i="33"/>
  <c r="Q28" i="33" s="1"/>
  <c r="C26" i="10"/>
  <c r="B17" i="32"/>
  <c r="D17" i="32" s="1"/>
  <c r="S22" i="32"/>
  <c r="T22" i="32"/>
  <c r="U22" i="32" s="1"/>
  <c r="E10" i="34"/>
  <c r="E12" i="34" s="1"/>
  <c r="E10" i="33"/>
  <c r="E12" i="33" s="1"/>
  <c r="V12" i="33" s="1"/>
  <c r="C10" i="34"/>
  <c r="C12" i="34" s="1"/>
  <c r="C27" i="10"/>
  <c r="Q27" i="32"/>
  <c r="Q28" i="32" s="1"/>
  <c r="C25" i="10"/>
  <c r="M27" i="32"/>
  <c r="M28" i="32" s="1"/>
  <c r="M27" i="33"/>
  <c r="M28" i="33" s="1"/>
  <c r="M27" i="34"/>
  <c r="M28" i="34" s="1"/>
  <c r="R27" i="34"/>
  <c r="R27" i="33"/>
  <c r="R27" i="32"/>
  <c r="C24" i="10"/>
  <c r="K27" i="32"/>
  <c r="K28" i="32" s="1"/>
  <c r="K27" i="33"/>
  <c r="K28" i="33" s="1"/>
  <c r="K27" i="34"/>
  <c r="K28" i="34" s="1"/>
  <c r="T27" i="33"/>
  <c r="T27" i="34"/>
  <c r="T27" i="32"/>
  <c r="C23" i="10"/>
  <c r="I27" i="32"/>
  <c r="I28" i="32" s="1"/>
  <c r="I27" i="34"/>
  <c r="I28" i="34" s="1"/>
  <c r="I27" i="33"/>
  <c r="I28" i="33" s="1"/>
  <c r="D17" i="34"/>
  <c r="B15" i="8"/>
  <c r="A15" i="8"/>
  <c r="Q22" i="34"/>
  <c r="R22" i="34"/>
  <c r="T23" i="34"/>
  <c r="U23" i="34" s="1"/>
  <c r="S23" i="34"/>
  <c r="O32" i="32"/>
  <c r="O32" i="33"/>
  <c r="S23" i="33"/>
  <c r="T23" i="33"/>
  <c r="U23" i="33" s="1"/>
  <c r="R17" i="33"/>
  <c r="G4" i="1"/>
  <c r="D13" i="1"/>
  <c r="F4" i="1"/>
  <c r="Q32" i="34" l="1"/>
  <c r="O27" i="32"/>
  <c r="O28" i="32" s="1"/>
  <c r="U27" i="33"/>
  <c r="U28" i="33" s="1"/>
  <c r="O27" i="33"/>
  <c r="O28" i="33" s="1"/>
  <c r="O27" i="34"/>
  <c r="O28" i="34" s="1"/>
  <c r="S27" i="34"/>
  <c r="S28" i="34" s="1"/>
  <c r="S27" i="33"/>
  <c r="S28" i="33" s="1"/>
  <c r="V12" i="34"/>
  <c r="C29" i="10"/>
  <c r="U27" i="32"/>
  <c r="U28" i="32" s="1"/>
  <c r="C22" i="10"/>
  <c r="G27" i="32"/>
  <c r="G28" i="32" s="1"/>
  <c r="G27" i="33"/>
  <c r="G28" i="33" s="1"/>
  <c r="G27" i="34"/>
  <c r="G28" i="34" s="1"/>
  <c r="U27" i="34"/>
  <c r="U28" i="34" s="1"/>
  <c r="C28" i="10"/>
  <c r="S27" i="32"/>
  <c r="S28" i="32" s="1"/>
  <c r="C21" i="10"/>
  <c r="E27" i="34"/>
  <c r="E28" i="34" s="1"/>
  <c r="E27" i="32"/>
  <c r="E28" i="32" s="1"/>
  <c r="E27" i="33"/>
  <c r="E28" i="33" s="1"/>
  <c r="V28" i="33" s="1"/>
  <c r="F17" i="34"/>
  <c r="B16" i="8"/>
  <c r="A17" i="8" s="1"/>
  <c r="A16" i="8"/>
  <c r="T22" i="34"/>
  <c r="U22" i="34" s="1"/>
  <c r="S22" i="34"/>
  <c r="Q32" i="32"/>
  <c r="Q32" i="33"/>
  <c r="T17" i="33"/>
  <c r="F17" i="32"/>
  <c r="D14" i="1"/>
  <c r="E13" i="1"/>
  <c r="H4" i="1"/>
  <c r="F13" i="1"/>
  <c r="G13" i="1" s="1"/>
  <c r="S32" i="34" l="1"/>
  <c r="V28" i="32"/>
  <c r="V28" i="34"/>
  <c r="H17" i="34"/>
  <c r="S32" i="32"/>
  <c r="S32" i="33"/>
  <c r="D15" i="1"/>
  <c r="E14" i="1"/>
  <c r="F14" i="1"/>
  <c r="G14" i="1" s="1"/>
  <c r="H17" i="32"/>
  <c r="U32" i="34" l="1"/>
  <c r="V32" i="34" s="1"/>
  <c r="J17" i="34"/>
  <c r="U32" i="32"/>
  <c r="V32" i="32" s="1"/>
  <c r="U32" i="33"/>
  <c r="V32" i="33" s="1"/>
  <c r="E15" i="1"/>
  <c r="F15" i="1"/>
  <c r="G15" i="1" s="1"/>
  <c r="D16" i="1"/>
  <c r="J17" i="32"/>
  <c r="L17" i="34" l="1"/>
  <c r="D17" i="1"/>
  <c r="E16" i="1"/>
  <c r="F16" i="1"/>
  <c r="L17" i="32"/>
  <c r="N17" i="34" l="1"/>
  <c r="G16" i="1"/>
  <c r="N17" i="32"/>
  <c r="D18" i="1"/>
  <c r="F17" i="1"/>
  <c r="G17" i="1" s="1"/>
  <c r="E17" i="1"/>
  <c r="E17" i="33" s="1"/>
  <c r="E24" i="33" s="1"/>
  <c r="E40" i="33" s="1"/>
  <c r="E42" i="33" s="1"/>
  <c r="I17" i="32" l="1"/>
  <c r="I24" i="32" s="1"/>
  <c r="I40" i="32" s="1"/>
  <c r="I42" i="32" s="1"/>
  <c r="E17" i="32"/>
  <c r="E24" i="32" s="1"/>
  <c r="E40" i="32" s="1"/>
  <c r="E42" i="32" s="1"/>
  <c r="G17" i="32"/>
  <c r="G24" i="32" s="1"/>
  <c r="G40" i="32" s="1"/>
  <c r="G42" i="32" s="1"/>
  <c r="I17" i="33"/>
  <c r="I24" i="33" s="1"/>
  <c r="I40" i="33" s="1"/>
  <c r="I42" i="33" s="1"/>
  <c r="K17" i="32"/>
  <c r="K24" i="32" s="1"/>
  <c r="K40" i="32" s="1"/>
  <c r="K42" i="32" s="1"/>
  <c r="C17" i="32"/>
  <c r="C24" i="32" s="1"/>
  <c r="C40" i="32" s="1"/>
  <c r="C42" i="32" s="1"/>
  <c r="K17" i="33"/>
  <c r="K24" i="33" s="1"/>
  <c r="K40" i="33" s="1"/>
  <c r="K42" i="33" s="1"/>
  <c r="C17" i="33"/>
  <c r="C24" i="33" s="1"/>
  <c r="C40" i="33" s="1"/>
  <c r="C42" i="33" s="1"/>
  <c r="G17" i="33"/>
  <c r="G24" i="33" s="1"/>
  <c r="G40" i="33" s="1"/>
  <c r="G42" i="33" s="1"/>
  <c r="P17" i="34"/>
  <c r="P17" i="32"/>
  <c r="E18" i="1"/>
  <c r="I17" i="34" s="1"/>
  <c r="I24" i="34" s="1"/>
  <c r="I40" i="34" s="1"/>
  <c r="I42" i="34" s="1"/>
  <c r="F18" i="1"/>
  <c r="S17" i="33" l="1"/>
  <c r="S24" i="33" s="1"/>
  <c r="S40" i="33" s="1"/>
  <c r="S42" i="33" s="1"/>
  <c r="U17" i="33"/>
  <c r="U24" i="33" s="1"/>
  <c r="U40" i="33" s="1"/>
  <c r="U42" i="33" s="1"/>
  <c r="M17" i="33"/>
  <c r="M24" i="33" s="1"/>
  <c r="M40" i="33" s="1"/>
  <c r="M42" i="33" s="1"/>
  <c r="O17" i="33"/>
  <c r="O24" i="33" s="1"/>
  <c r="O40" i="33" s="1"/>
  <c r="O42" i="33" s="1"/>
  <c r="M17" i="32"/>
  <c r="M24" i="32" s="1"/>
  <c r="M40" i="32" s="1"/>
  <c r="M42" i="32" s="1"/>
  <c r="O17" i="32"/>
  <c r="O24" i="32" s="1"/>
  <c r="O40" i="32" s="1"/>
  <c r="Q17" i="33"/>
  <c r="Q24" i="33" s="1"/>
  <c r="Q40" i="33" s="1"/>
  <c r="Q42" i="33" s="1"/>
  <c r="E17" i="34"/>
  <c r="E24" i="34" s="1"/>
  <c r="E40" i="34" s="1"/>
  <c r="E42" i="34" s="1"/>
  <c r="G17" i="34"/>
  <c r="G24" i="34" s="1"/>
  <c r="G40" i="34" s="1"/>
  <c r="G42" i="34" s="1"/>
  <c r="C17" i="34"/>
  <c r="C24" i="34" s="1"/>
  <c r="C40" i="34" s="1"/>
  <c r="C42" i="34" s="1"/>
  <c r="K17" i="34"/>
  <c r="K24" i="34" s="1"/>
  <c r="K40" i="34" s="1"/>
  <c r="K42" i="34" s="1"/>
  <c r="G18" i="1"/>
  <c r="M17" i="34" s="1"/>
  <c r="M24" i="34" s="1"/>
  <c r="M40" i="34" s="1"/>
  <c r="M42" i="34" s="1"/>
  <c r="R17" i="34"/>
  <c r="R17" i="32"/>
  <c r="Q17" i="32"/>
  <c r="Q24" i="32" s="1"/>
  <c r="Q40" i="32" s="1"/>
  <c r="Q42" i="32" s="1"/>
  <c r="V42" i="33" l="1"/>
  <c r="V40" i="33"/>
  <c r="V24" i="33"/>
  <c r="Q17" i="34"/>
  <c r="Q24" i="34" s="1"/>
  <c r="Q40" i="34" s="1"/>
  <c r="Q42" i="34" s="1"/>
  <c r="O17" i="34"/>
  <c r="O24" i="34" s="1"/>
  <c r="O40" i="34" s="1"/>
  <c r="O42" i="34" s="1"/>
  <c r="S17" i="34"/>
  <c r="S24" i="34" s="1"/>
  <c r="S40" i="34" s="1"/>
  <c r="S42" i="34" s="1"/>
  <c r="T17" i="34"/>
  <c r="U17" i="34" s="1"/>
  <c r="U24" i="34" s="1"/>
  <c r="U40" i="34" s="1"/>
  <c r="U42" i="34" s="1"/>
  <c r="O42" i="32"/>
  <c r="S17" i="32"/>
  <c r="S24" i="32" s="1"/>
  <c r="T17" i="32"/>
  <c r="U17" i="32" s="1"/>
  <c r="U24" i="32" s="1"/>
  <c r="U40" i="32" s="1"/>
  <c r="U42" i="32" s="1"/>
  <c r="V42" i="34" l="1"/>
  <c r="E44" i="34" s="1"/>
  <c r="F4" i="37"/>
  <c r="H4" i="37" s="1"/>
  <c r="E44" i="33"/>
  <c r="V40" i="34"/>
  <c r="V24" i="34"/>
  <c r="S40" i="32"/>
  <c r="V24" i="32"/>
  <c r="F5" i="37" l="1"/>
  <c r="H5" i="37" s="1"/>
  <c r="S42" i="32"/>
  <c r="V42" i="32" s="1"/>
  <c r="V40" i="32"/>
  <c r="E44" i="32" l="1"/>
  <c r="F3" i="37"/>
  <c r="H3" i="37" l="1"/>
  <c r="H6" i="37" s="1"/>
</calcChain>
</file>

<file path=xl/comments1.xml><?xml version="1.0" encoding="utf-8"?>
<comments xmlns="http://schemas.openxmlformats.org/spreadsheetml/2006/main">
  <authors>
    <author>Rien Klaassen</author>
  </authors>
  <commentList>
    <comment ref="A7" authorId="0">
      <text>
        <r>
          <rPr>
            <b/>
            <sz val="9"/>
            <color indexed="81"/>
            <rFont val="Tahoma"/>
            <family val="2"/>
          </rPr>
          <t>Rien Klaassen:</t>
        </r>
        <r>
          <rPr>
            <sz val="9"/>
            <color indexed="81"/>
            <rFont val="Tahoma"/>
            <family val="2"/>
          </rPr>
          <t xml:space="preserve">
Meenemen of zelf aanschaffen?</t>
        </r>
      </text>
    </comment>
  </commentList>
</comments>
</file>

<file path=xl/comments2.xml><?xml version="1.0" encoding="utf-8"?>
<comments xmlns="http://schemas.openxmlformats.org/spreadsheetml/2006/main">
  <authors>
    <author>Rien Klaassen</author>
  </authors>
  <commentList>
    <comment ref="A7" authorId="0">
      <text>
        <r>
          <rPr>
            <b/>
            <sz val="9"/>
            <color indexed="81"/>
            <rFont val="Tahoma"/>
            <family val="2"/>
          </rPr>
          <t>Rien Klaassen:</t>
        </r>
        <r>
          <rPr>
            <sz val="9"/>
            <color indexed="81"/>
            <rFont val="Tahoma"/>
            <family val="2"/>
          </rPr>
          <t xml:space="preserve">
Meenemen of zelf aanschaffen?</t>
        </r>
      </text>
    </comment>
  </commentList>
</comments>
</file>

<file path=xl/comments3.xml><?xml version="1.0" encoding="utf-8"?>
<comments xmlns="http://schemas.openxmlformats.org/spreadsheetml/2006/main">
  <authors>
    <author>Rien Klaassen</author>
  </authors>
  <commentList>
    <comment ref="A7" authorId="0">
      <text>
        <r>
          <rPr>
            <b/>
            <sz val="9"/>
            <color indexed="81"/>
            <rFont val="Tahoma"/>
            <family val="2"/>
          </rPr>
          <t>Rien Klaassen:</t>
        </r>
        <r>
          <rPr>
            <sz val="9"/>
            <color indexed="81"/>
            <rFont val="Tahoma"/>
            <family val="2"/>
          </rPr>
          <t xml:space="preserve">
Meenemen of zelf aanschaffen?</t>
        </r>
      </text>
    </comment>
  </commentList>
</comments>
</file>

<file path=xl/sharedStrings.xml><?xml version="1.0" encoding="utf-8"?>
<sst xmlns="http://schemas.openxmlformats.org/spreadsheetml/2006/main" count="668" uniqueCount="229">
  <si>
    <t>m2</t>
  </si>
  <si>
    <t>Aantal</t>
  </si>
  <si>
    <t>in te vullen door aanbieder</t>
  </si>
  <si>
    <t xml:space="preserve"> </t>
  </si>
  <si>
    <t>Overuren werk- en zaterdagen in %% t.o.v. uurtarief</t>
  </si>
  <si>
    <t>RWS</t>
  </si>
  <si>
    <t>Benaming</t>
  </si>
  <si>
    <t>BTW %</t>
  </si>
  <si>
    <t>van</t>
  </si>
  <si>
    <t>tot en met</t>
  </si>
  <si>
    <t>Totalen</t>
  </si>
  <si>
    <t>Jaren</t>
  </si>
  <si>
    <t>Berekening inclusief BTW</t>
  </si>
  <si>
    <t>10</t>
  </si>
  <si>
    <t>20</t>
  </si>
  <si>
    <t>40</t>
  </si>
  <si>
    <t>en meer</t>
  </si>
  <si>
    <t>Verrekenprijs</t>
  </si>
  <si>
    <t>Jaar</t>
  </si>
  <si>
    <t>t/m</t>
  </si>
  <si>
    <t>Korting p/m2</t>
  </si>
  <si>
    <t>%%</t>
  </si>
  <si>
    <t>PDC code</t>
  </si>
  <si>
    <t>prijs p/j</t>
  </si>
  <si>
    <t>EUE waarde boven 1</t>
  </si>
  <si>
    <t>Prijs per eenheid</t>
  </si>
  <si>
    <t>Standaardrack</t>
  </si>
  <si>
    <t>42 HE (b60*d100)</t>
  </si>
  <si>
    <t>42 HE (b80*d100)</t>
  </si>
  <si>
    <t>Eis</t>
  </si>
  <si>
    <t>incl. BTW</t>
  </si>
  <si>
    <t>Exploitatie p/j</t>
  </si>
  <si>
    <t>excl. BTW</t>
  </si>
  <si>
    <t>Omschrijving</t>
  </si>
  <si>
    <t>Totaal kosten</t>
  </si>
  <si>
    <t>prijs per m2 (excl. BTW)</t>
  </si>
  <si>
    <t xml:space="preserve"> 42 HE b60*d100</t>
  </si>
  <si>
    <t xml:space="preserve"> 42 HE b80*d100</t>
  </si>
  <si>
    <t>Aanschaf per jaar</t>
  </si>
  <si>
    <t>Prijs op basis van afname (tabel 2):</t>
  </si>
  <si>
    <t>Aanschaf Racks (tabel 1)</t>
  </si>
  <si>
    <t>Aanschaf Racks (tabel 2)</t>
  </si>
  <si>
    <t>(Gemiddelde) EUE waarde</t>
  </si>
  <si>
    <t>aantal kWh</t>
  </si>
  <si>
    <t>Plaatsen van extra camera's</t>
  </si>
  <si>
    <t xml:space="preserve">1 strip is gelijk aan 10 werkminuten. Per activiteit wordt in gezamenlijk overleg besloten hoeveel strippen deze activiteit bevat. </t>
  </si>
  <si>
    <t>Prijs per strip: (tabel 1)</t>
  </si>
  <si>
    <t>Opties/Extra diensten (tabel 1)</t>
  </si>
  <si>
    <t>Strip</t>
  </si>
  <si>
    <t>1 strip</t>
  </si>
  <si>
    <t>Kantelbeveiliging voor een rack</t>
  </si>
  <si>
    <t>Racks om te voorkomen dat straling gemeten kan worden</t>
  </si>
  <si>
    <t>kWH</t>
  </si>
  <si>
    <t>prijs p/m2 over de eerste 5 jaar</t>
  </si>
  <si>
    <t>prijs p/m2 vanaf het 6e jaar</t>
  </si>
  <si>
    <t>Totaalkosten per jaar</t>
  </si>
  <si>
    <t>Eenheid</t>
  </si>
  <si>
    <t>Deelnemers</t>
  </si>
  <si>
    <t>ingevuld door Deelnemer</t>
  </si>
  <si>
    <t>Staffel is voor het totaal aantal aan te schaffen racks door alle Deelnemers gezamenlijk gedurende één jaar</t>
  </si>
  <si>
    <t>Zon- en feest-dagen in %% t.o.v. uurtarief</t>
  </si>
  <si>
    <t>AF Racks (levering inclusief plaatsing en aansluiting elektra):</t>
  </si>
  <si>
    <t>Dark fibre DC's (glasader paar per deelnemer)</t>
  </si>
  <si>
    <t>RIVM</t>
  </si>
  <si>
    <t>KNMI</t>
  </si>
  <si>
    <t>PBL</t>
  </si>
  <si>
    <t>CBG</t>
  </si>
  <si>
    <t>SCP</t>
  </si>
  <si>
    <t>CPB</t>
  </si>
  <si>
    <t>Totaal inrichtingskosten gedeeld door vijf jaar</t>
  </si>
  <si>
    <t>Formule aantal racks</t>
  </si>
  <si>
    <t>Naam organisatie</t>
  </si>
  <si>
    <t>Racks 60b</t>
  </si>
  <si>
    <t>Racks 80b</t>
  </si>
  <si>
    <t>Totaal Racks NG+DV</t>
  </si>
  <si>
    <t>Totaal aantal Racks</t>
  </si>
  <si>
    <t>Parameters ten behoeve van berekening:</t>
  </si>
  <si>
    <t>DJI (inclusief DTV)</t>
  </si>
  <si>
    <t>Percentage overhead (koeling etc.)</t>
  </si>
  <si>
    <t>M2 niet geclassificeerd (NG) - departementaal vertrouwelijk (DV)</t>
  </si>
  <si>
    <t>M2 Staatsgeheim/Confidentieel (STG/C)</t>
  </si>
  <si>
    <t>Huidige situatie</t>
  </si>
  <si>
    <t>Berekening op basis van door inschrijver ingevulde grijze velden</t>
  </si>
  <si>
    <t>Door inschrijver in te vulden velden</t>
  </si>
  <si>
    <t>Kosten Shared suite NG + DV</t>
  </si>
  <si>
    <t>Overige inrichtingskosten</t>
  </si>
  <si>
    <t>AE</t>
  </si>
  <si>
    <t>AF18.1</t>
  </si>
  <si>
    <t>AF18.3</t>
  </si>
  <si>
    <t>Rapportage van parameters, inzake temperatuur, luchtvochtigheid, tijden dat deuren open zijn geweest van Racks alsmede afgenomen stroom</t>
  </si>
  <si>
    <t>AF2</t>
  </si>
  <si>
    <t>CD 9</t>
  </si>
  <si>
    <t>BB Kantoor en vergaderruimte</t>
  </si>
  <si>
    <t>BC Opslagruimte</t>
  </si>
  <si>
    <t>BD Stagingruimte</t>
  </si>
  <si>
    <t>Kosten per jaar</t>
  </si>
  <si>
    <t>uren</t>
  </si>
  <si>
    <t>Totaal eenmalige kosten</t>
  </si>
  <si>
    <t>Prijs per kWH incl. BTW</t>
  </si>
  <si>
    <t>Eenmalige kosten</t>
  </si>
  <si>
    <t>totaal</t>
  </si>
  <si>
    <r>
      <t xml:space="preserve">prijs p/m2 over de eerste 5 jaar </t>
    </r>
    <r>
      <rPr>
        <vertAlign val="superscript"/>
        <sz val="11"/>
        <color indexed="8"/>
        <rFont val="Calibri"/>
        <family val="2"/>
      </rPr>
      <t>1)</t>
    </r>
  </si>
  <si>
    <t>AB Floorspace:</t>
  </si>
  <si>
    <t>AE m2</t>
  </si>
  <si>
    <t>BA Facilitair</t>
  </si>
  <si>
    <t>BB gebruik Kantoor/Vergaderruimtes</t>
  </si>
  <si>
    <t>dagdelen</t>
  </si>
  <si>
    <t>AE Vloeroppervlak DC per m2 per jaar (tabel 1)</t>
  </si>
  <si>
    <t>Permanent gebruik</t>
  </si>
  <si>
    <t>Reserveren</t>
  </si>
  <si>
    <t>Operationele kosten</t>
  </si>
  <si>
    <t>DA Connectivity</t>
  </si>
  <si>
    <t>Energieverbruik per jaar</t>
  </si>
  <si>
    <t>AG Energie</t>
  </si>
  <si>
    <t>IA Floormanagement</t>
  </si>
  <si>
    <t>AE Korting DC vloeroppervlak (tabel 2)</t>
  </si>
  <si>
    <t>BA Facilitair (tabel 4)</t>
  </si>
  <si>
    <t xml:space="preserve">Totaalbedrag voor jaar </t>
  </si>
  <si>
    <t>Weging jaarprijs totaal</t>
  </si>
  <si>
    <t>IA Floormanagement  (tabel 1)</t>
  </si>
  <si>
    <t>Totaal jaarkosten</t>
  </si>
  <si>
    <t>EUE waarde locatie 2</t>
  </si>
  <si>
    <t>EUE waarde locatie 1</t>
  </si>
  <si>
    <t>%% verdeling racks</t>
  </si>
  <si>
    <t>m1</t>
  </si>
  <si>
    <t>Totaal AG Energie</t>
  </si>
  <si>
    <t>Totaal DA Connectivity</t>
  </si>
  <si>
    <t>Totaal IA Floormanagement</t>
  </si>
  <si>
    <t>Strippenkaart</t>
  </si>
  <si>
    <t xml:space="preserve">Totaal </t>
  </si>
  <si>
    <t>aantal Stippen p/j</t>
  </si>
  <si>
    <t>Totaal Strippenkaart</t>
  </si>
  <si>
    <t>Werk-dagen 7:00-19:00 uur (incl. BTW)</t>
  </si>
  <si>
    <t>nee</t>
  </si>
  <si>
    <t>SZW/Opsporing</t>
  </si>
  <si>
    <t>Totaal AE m2 vloeroppervlak DC 1)</t>
  </si>
  <si>
    <t>Kosten suite staatsgeheim confidentieel</t>
  </si>
  <si>
    <t>Prijs per kWH excl. extra opslag</t>
  </si>
  <si>
    <t>Berekening op basis van opgeven vermogen per rack door inschrijver 70%</t>
  </si>
  <si>
    <t>Berekening op basis van opgeven vermogen per rack door inschrijver 100%</t>
  </si>
  <si>
    <t>Berekening op basis van opgeven vermogen per rack door inschrijver 160%</t>
  </si>
  <si>
    <t>Bepaling op basis van aangegeven bandbreedtes</t>
  </si>
  <si>
    <t>1) Rekening houdend met eis P26 is het totaal aantal m2 berekend op basis van de minimum afname waarbij nog geen rekening is gehouden met de transitiedatum per deelnemer in een jaar. Kosten worden berekend op basis van een kalenderjaar.</t>
  </si>
  <si>
    <t>aantal Strippen p/j</t>
  </si>
  <si>
    <t>Aantal m2 te verrekenen 2)</t>
  </si>
  <si>
    <t>prijs per m2 excl. BTW</t>
  </si>
  <si>
    <t>prijs per m2 incl. BTW</t>
  </si>
  <si>
    <t>Prijs per rack (excl. BTW)</t>
  </si>
  <si>
    <t>Prijs per rack (incl. BTW)</t>
  </si>
  <si>
    <t>excl. BTW p/m</t>
  </si>
  <si>
    <t>incl. BTW p/m</t>
  </si>
  <si>
    <t>Werkdagen 7:00-19:00 uur (excl. BTW)</t>
  </si>
  <si>
    <t>Overuren werk- en zater-dagen uurtarief (ecl. BTW)</t>
  </si>
  <si>
    <t>Zon- en feest-dagen uurtarief (excl. BTW)</t>
  </si>
  <si>
    <t>Overuren werk- en zater-dagen uurtarief (incl. BTW)</t>
  </si>
  <si>
    <t>Zon- en feest-dagen uurtarief (incl. BTW)</t>
  </si>
  <si>
    <t>Investering/Eenmalig incl. installatie</t>
  </si>
  <si>
    <t>Installatiekosten</t>
  </si>
  <si>
    <t>Bedrag per maand</t>
  </si>
  <si>
    <t>Vastbedrag per maand</t>
  </si>
  <si>
    <t>Bij 70% bezetting</t>
  </si>
  <si>
    <t>Bij 100% bezetting</t>
  </si>
  <si>
    <t>Bij 160% bezetting</t>
  </si>
  <si>
    <t>Bedrag wat voor berekening totaal score prijs wordt gebruikt</t>
  </si>
  <si>
    <t>Prijs conform berkening</t>
  </si>
  <si>
    <t>Totaal meewegen in Euro's</t>
  </si>
  <si>
    <t xml:space="preserve">Totaal berekende prijzen </t>
  </si>
  <si>
    <t>Totaal aan te kopen racks 42 HE (b60*d100) (tabel 3a)</t>
  </si>
  <si>
    <t>Totaal aan te kopen racks 42 HE (80*d100)  (tabel 4a)</t>
  </si>
  <si>
    <t>Totaal aan te kopen racks 42 HE (b60*d100) (tabel c3)</t>
  </si>
  <si>
    <t>Totaal aan te kopen racks 42 HE (80*d100)  (tabel 4c)</t>
  </si>
  <si>
    <t>Totaal aan te kopen racks 42 HE (b60*d100) (tabel 3b)</t>
  </si>
  <si>
    <t>Totaal aan te kopen racks 42 HE (80*d100)  (tabel 4b)</t>
  </si>
  <si>
    <t>Locatiegebonden gegevens:</t>
  </si>
  <si>
    <t>Locatie 1</t>
  </si>
  <si>
    <t>Locatie 2</t>
  </si>
  <si>
    <t>Vestigings-plaats/Adres</t>
  </si>
  <si>
    <t>Gegaran-deerd gemiddeld te leveren vermogen per rack op deze locatie</t>
  </si>
  <si>
    <t>Dark fibre DC's (eventueel incl. installatie)</t>
  </si>
  <si>
    <t>Berekening BRUTO oppervlak per suite waarop  de prijs wordt bepaald op basis van het kleinste gegarandeerde gemiddeld vermogen per rack van één van de twee locaties</t>
  </si>
  <si>
    <t>op basis van 70% en een gemiddeld vermogen van 3 kWH</t>
  </si>
  <si>
    <t>Berekening gemiddeld vermogen per rack conform opgaaf inschrijver</t>
  </si>
  <si>
    <t>Berekening totaal aantal racks en m2 op basis van berekende racks:</t>
  </si>
  <si>
    <t>Aantal racks bij 3 kW</t>
  </si>
  <si>
    <t>Aantal m2 voor 60 cm breed rack</t>
  </si>
  <si>
    <t>Aantal m2 voor 80 cm breed rack</t>
  </si>
  <si>
    <t>Uitgerekend aantal racks</t>
  </si>
  <si>
    <t>Uitgerekend aantal m2 totaal netto</t>
  </si>
  <si>
    <t>Uitgerekend aantal m2 totaal bruto</t>
  </si>
  <si>
    <t>Uitgerekende netto m2 NG+DV</t>
  </si>
  <si>
    <t>Extra m2, bv voor niet gebruikte m2 in suite</t>
  </si>
  <si>
    <t>Uitgerekende bruto m2 NG+DV</t>
  </si>
  <si>
    <t>Uitgerekende netto m2 STG/C</t>
  </si>
  <si>
    <t>Uitgerekende bruto m2 STG/C</t>
  </si>
  <si>
    <r>
      <rPr>
        <vertAlign val="superscript"/>
        <sz val="11"/>
        <color indexed="8"/>
        <rFont val="Calibri"/>
        <family val="2"/>
      </rPr>
      <t>1)</t>
    </r>
    <r>
      <rPr>
        <sz val="11"/>
        <color indexed="8"/>
        <rFont val="Calibri"/>
        <family val="2"/>
      </rPr>
      <t xml:space="preserve"> Is inclusief verrekening inrichtingskosten zoals weergegeven in tabel 3 inrichtingskosten gedurende de eerste vijf jaar van de overeenkomst</t>
    </r>
  </si>
  <si>
    <t>Prijzen energie per kWH (tabel 1)</t>
  </si>
  <si>
    <t>Totaal energieverbruik Deelnemers (tabel 3)</t>
  </si>
  <si>
    <t>DA Connectivity (tabel 1)</t>
  </si>
  <si>
    <t>Prijs m2 excl. kosten van  tabel 3</t>
  </si>
  <si>
    <t>Prijs per kWH</t>
  </si>
  <si>
    <t>Totalen kWH</t>
  </si>
  <si>
    <t>Kosten piketdienst plus gemiddeld 1* p/m, 1 fte 4 uur aanwezig  buiten kantooruren in verband met uitvoeren onderhoudswerkzaamheden</t>
  </si>
  <si>
    <t>1) Rekening houdend met eis P26 is het totaal aantal m2 berekend op basis van de huidige afname waarbij nog geen rekening is gehouden met de transitiedatum per deelnemer in een jaar. Kosten worden berekend op basis van een kalenderjaar.</t>
  </si>
  <si>
    <t>1) Rekening houdend met eis P26 is het totaal aantal m2 berekend op basis van de maximale afname waarbij nog geen rekening is gehouden met de transitiedatum per deelnemer in een jaar. Kosten worden berekend op basis van een kalenderjaar.</t>
  </si>
  <si>
    <t>Kosten piketdiensten plus vast onderhoud</t>
  </si>
  <si>
    <t>Staffel ten behoeve groei en krimp (tabel 2):</t>
  </si>
  <si>
    <t>Berekende totaalprijs op basis van minimum (70%)</t>
  </si>
  <si>
    <r>
      <t xml:space="preserve">Telt mee voor </t>
    </r>
    <r>
      <rPr>
        <b/>
        <vertAlign val="superscript"/>
        <sz val="14"/>
        <color theme="1"/>
        <rFont val="Calibri"/>
        <family val="2"/>
        <scheme val="minor"/>
      </rPr>
      <t>X</t>
    </r>
    <r>
      <rPr>
        <b/>
        <sz val="14"/>
        <color theme="1"/>
        <rFont val="Calibri"/>
        <family val="2"/>
        <scheme val="minor"/>
      </rPr>
      <t>/6       mee</t>
    </r>
  </si>
  <si>
    <t>Berekende totaalprijs op basis van huidige situatie (100%)</t>
  </si>
  <si>
    <t>Berekende totaalprijs op basis van maximum bandbreedte (160%)</t>
  </si>
  <si>
    <t>Berekende prijs van de inschrijving waarop uw aanbieding wordt beoordeeld</t>
  </si>
  <si>
    <t>Totaal BC eb BD</t>
  </si>
  <si>
    <t>(alleen "ja" of "Nee" invullen)</t>
  </si>
  <si>
    <t>Transitie
start
jaar</t>
  </si>
  <si>
    <t>Totaal aantal af te nemen m2 bij aanvang opdracht (alles afgerond naar boven)</t>
  </si>
  <si>
    <t>AC, AD, BC en BD Inrichtingskosten gezamenlijke suites/cages (tabel 3)</t>
  </si>
  <si>
    <t>2) Is aantal m2 zoals opgenomen in cel "Berekening Racks en m2':B27"</t>
  </si>
  <si>
    <t>2) Is aantal m2 zoals opgenomen in cel "Berekening Racks en m2':B32"</t>
  </si>
  <si>
    <t>Kosten inrichting  staging en opslag</t>
  </si>
  <si>
    <t>2) Is totaal cellen Totaal aantallen  B22 t/m B23 werkblad "Totaal 70%"</t>
  </si>
  <si>
    <t>uur</t>
  </si>
  <si>
    <t>prijs per uur excl. BTW</t>
  </si>
  <si>
    <t>prijs per  uur incl. BTW</t>
  </si>
  <si>
    <t>Totaalkosten installatie/Totaalkosten op jaarbasis verbinding</t>
  </si>
  <si>
    <t>Totaal aangeslo-ten</t>
  </si>
  <si>
    <t>Aantal nieuwe deelnemers per jaar (tabel 2):</t>
  </si>
  <si>
    <t>Nieuw per jaar</t>
  </si>
  <si>
    <t>Cumulatief</t>
  </si>
  <si>
    <t>Kosten per jaar per verbinding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</si>
</sst>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164" formatCode="_ &quot;€&quot;\ * #,##0.00_ ;_ &quot;€&quot;\ * \-#,##0.00_ ;_ &quot;€&quot;\ * &quot;-&quot;??_ ;_ @_ "/>
    <numFmt numFmtId="165" formatCode="_ * #,##0.00_ ;_ * \-#,##0.00_ ;_ * &quot;-&quot;??_ ;_ @_ "/>
    <numFmt numFmtId="166" formatCode="_ * #,##0_ ;_ * \-#,##0_ ;_ * &quot;-&quot;??_ ;_ @_ "/>
    <numFmt numFmtId="167" formatCode="_-* #,##0.00_-;_-* #,##0.00\-;_-* &quot;-&quot;??_-;_-@_-"/>
    <numFmt numFmtId="168" formatCode="0.0000"/>
    <numFmt numFmtId="169" formatCode="0;***;;"/>
    <numFmt numFmtId="170" formatCode="_ &quot;€&quot;\ * #,##0.000_ ;_ &quot;€&quot;\ * \-#,##0.000_ ;_ &quot;€&quot;\ * &quot;-&quot;??_ ;_ @_ "/>
    <numFmt numFmtId="171" formatCode="_ &quot;€&quot;\ * #,##0_ ;_ &quot;€&quot;\ * \-#,##0_ ;_ &quot;€&quot;\ * &quot;-&quot;??_ ;_ @_ "/>
    <numFmt numFmtId="172" formatCode="_ &quot;€&quot;\ * #,##0.000_ ;_ &quot;€&quot;\ * \-#,##0.000_ ;_ &quot;€&quot;\ * &quot;-&quot;???_ ;_ @_ "/>
    <numFmt numFmtId="173" formatCode="_ [$€-413]\ * #,##0.00_ ;_ [$€-413]\ * \-#,##0.00_ ;_ [$€-413]\ * &quot;-&quot;??_ ;_ @_ "/>
    <numFmt numFmtId="174" formatCode="_ * #,##0.0_ ;_ * \-#,##0.0_ ;_ * &quot;-&quot;??_ ;_ @_ "/>
  </numFmts>
  <fonts count="49" x14ac:knownFonts="1">
    <font>
      <sz val="11"/>
      <color theme="1"/>
      <name val="Calibri"/>
      <family val="2"/>
      <scheme val="minor"/>
    </font>
    <font>
      <sz val="11"/>
      <color indexed="8"/>
      <name val="Calibri"/>
      <family val="2"/>
    </font>
    <font>
      <sz val="9"/>
      <color indexed="81"/>
      <name val="Tahoma"/>
      <family val="2"/>
    </font>
    <font>
      <b/>
      <sz val="9"/>
      <color indexed="81"/>
      <name val="Tahoma"/>
      <family val="2"/>
    </font>
    <font>
      <sz val="10"/>
      <name val="Arial"/>
      <family val="2"/>
    </font>
    <font>
      <sz val="14"/>
      <name val="Arial"/>
      <family val="2"/>
    </font>
    <font>
      <sz val="11"/>
      <color indexed="8"/>
      <name val="Calibri"/>
      <family val="2"/>
    </font>
    <font>
      <b/>
      <sz val="11"/>
      <color indexed="8"/>
      <name val="Calibri"/>
      <family val="2"/>
    </font>
    <font>
      <sz val="8"/>
      <name val="Arial"/>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63"/>
      <name val="Calibri"/>
      <family val="2"/>
    </font>
    <font>
      <i/>
      <sz val="11"/>
      <color indexed="23"/>
      <name val="Calibri"/>
      <family val="2"/>
    </font>
    <font>
      <sz val="11"/>
      <color indexed="10"/>
      <name val="Calibri"/>
      <family val="2"/>
    </font>
    <font>
      <b/>
      <sz val="14"/>
      <color indexed="8"/>
      <name val="Calibri"/>
      <family val="2"/>
    </font>
    <font>
      <vertAlign val="superscript"/>
      <sz val="11"/>
      <color indexed="8"/>
      <name val="Calibri"/>
      <family val="2"/>
    </font>
    <font>
      <b/>
      <sz val="14"/>
      <name val="Arial"/>
      <family val="2"/>
    </font>
    <font>
      <sz val="11"/>
      <color theme="1"/>
      <name val="Calibri"/>
      <family val="2"/>
      <scheme val="minor"/>
    </font>
    <font>
      <sz val="11"/>
      <color rgb="FFFA7D00"/>
      <name val="Calibri"/>
      <family val="2"/>
      <scheme val="minor"/>
    </font>
    <font>
      <b/>
      <sz val="11"/>
      <color theme="1"/>
      <name val="Calibri"/>
      <family val="2"/>
      <scheme val="minor"/>
    </font>
    <font>
      <b/>
      <u/>
      <sz val="11"/>
      <color theme="1"/>
      <name val="Calibri"/>
      <family val="2"/>
      <scheme val="minor"/>
    </font>
    <font>
      <sz val="11"/>
      <name val="Calibri"/>
      <family val="2"/>
      <scheme val="minor"/>
    </font>
    <font>
      <u/>
      <sz val="11"/>
      <color theme="1"/>
      <name val="Calibri"/>
      <family val="2"/>
      <scheme val="minor"/>
    </font>
    <font>
      <b/>
      <sz val="20"/>
      <color theme="1"/>
      <name val="Calibri"/>
      <family val="2"/>
      <scheme val="minor"/>
    </font>
    <font>
      <b/>
      <sz val="12"/>
      <color theme="1"/>
      <name val="Calibri"/>
      <family val="2"/>
      <scheme val="minor"/>
    </font>
    <font>
      <b/>
      <u/>
      <sz val="20"/>
      <color theme="1"/>
      <name val="Calibri"/>
      <family val="2"/>
      <scheme val="minor"/>
    </font>
    <font>
      <b/>
      <i/>
      <sz val="11"/>
      <color theme="1"/>
      <name val="Calibri"/>
      <family val="2"/>
      <scheme val="minor"/>
    </font>
    <font>
      <b/>
      <sz val="11"/>
      <name val="Calibri"/>
      <family val="2"/>
      <scheme val="minor"/>
    </font>
    <font>
      <b/>
      <sz val="20"/>
      <color rgb="FFFF0000"/>
      <name val="Calibri"/>
      <family val="2"/>
      <scheme val="minor"/>
    </font>
    <font>
      <b/>
      <sz val="72"/>
      <color rgb="FFFF0000"/>
      <name val="Calibri"/>
      <family val="2"/>
      <scheme val="minor"/>
    </font>
    <font>
      <b/>
      <sz val="12"/>
      <color rgb="FFFF0000"/>
      <name val="Calibri"/>
      <family val="2"/>
      <scheme val="minor"/>
    </font>
    <font>
      <b/>
      <sz val="18"/>
      <color theme="1"/>
      <name val="Calibri"/>
      <family val="2"/>
      <scheme val="minor"/>
    </font>
    <font>
      <b/>
      <sz val="18"/>
      <name val="Calibri"/>
      <family val="2"/>
      <scheme val="minor"/>
    </font>
    <font>
      <sz val="9"/>
      <color theme="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vertAlign val="superscript"/>
      <sz val="14"/>
      <color theme="1"/>
      <name val="Calibri"/>
      <family val="2"/>
      <scheme val="minor"/>
    </font>
    <font>
      <sz val="14"/>
      <color theme="1"/>
      <name val="Calibri"/>
      <family val="2"/>
      <scheme val="minor"/>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34"/>
        <bgColor indexed="64"/>
      </patternFill>
    </fill>
    <fill>
      <patternFill patternType="solid">
        <fgColor indexed="29"/>
        <bgColor indexed="64"/>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49"/>
        <bgColor indexed="64"/>
      </patternFill>
    </fill>
    <fill>
      <patternFill patternType="solid">
        <fgColor indexed="41"/>
        <bgColor indexed="64"/>
      </patternFill>
    </fill>
    <fill>
      <patternFill patternType="solid">
        <fgColor rgb="FFC6EFCE"/>
      </patternFill>
    </fill>
    <fill>
      <patternFill patternType="solid">
        <fgColor rgb="FFFFFF00"/>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8" tint="0.59999389629810485"/>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hair">
        <color indexed="64"/>
      </top>
      <bottom/>
      <diagonal/>
    </border>
    <border>
      <left style="double">
        <color indexed="64"/>
      </left>
      <right/>
      <top style="double">
        <color indexed="64"/>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bottom/>
      <diagonal/>
    </border>
    <border>
      <left style="medium">
        <color indexed="64"/>
      </left>
      <right/>
      <top/>
      <bottom/>
      <diagonal/>
    </border>
    <border>
      <left/>
      <right/>
      <top/>
      <bottom style="double">
        <color rgb="FFFF8001"/>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6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165" fontId="6" fillId="0" borderId="0" applyFont="0" applyFill="0" applyBorder="0" applyAlignment="0" applyProtection="0"/>
    <xf numFmtId="0" fontId="11" fillId="21" borderId="2" applyNumberFormat="0" applyAlignment="0" applyProtection="0"/>
    <xf numFmtId="164" fontId="6" fillId="0" borderId="0" applyFont="0" applyFill="0" applyBorder="0" applyAlignment="0" applyProtection="0"/>
    <xf numFmtId="169" fontId="8" fillId="22" borderId="3" applyFill="0" applyBorder="0" applyProtection="0">
      <alignment horizontal="right"/>
      <protection locked="0"/>
    </xf>
    <xf numFmtId="0" fontId="28" fillId="0" borderId="45" applyNumberFormat="0" applyFill="0" applyAlignment="0" applyProtection="0"/>
    <xf numFmtId="0" fontId="12" fillId="0" borderId="4" applyNumberFormat="0" applyFill="0" applyAlignment="0" applyProtection="0"/>
    <xf numFmtId="0" fontId="13" fillId="4" borderId="0" applyNumberFormat="0" applyBorder="0" applyAlignment="0" applyProtection="0"/>
    <xf numFmtId="0" fontId="14" fillId="7" borderId="1" applyNumberFormat="0" applyAlignment="0" applyProtection="0"/>
    <xf numFmtId="165" fontId="27" fillId="0" borderId="0" applyFont="0" applyFill="0" applyBorder="0" applyAlignment="0" applyProtection="0"/>
    <xf numFmtId="167" fontId="4" fillId="0" borderId="0" applyFont="0" applyFill="0" applyBorder="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8" fillId="23" borderId="8" applyBorder="0">
      <alignment horizontal="left"/>
    </xf>
    <xf numFmtId="17" fontId="8" fillId="24" borderId="9" applyFill="0" applyBorder="0" applyProtection="0">
      <alignment horizontal="center"/>
    </xf>
    <xf numFmtId="0" fontId="18" fillId="25" borderId="0" applyNumberFormat="0" applyBorder="0" applyAlignment="0" applyProtection="0"/>
    <xf numFmtId="0" fontId="6" fillId="0" borderId="0"/>
    <xf numFmtId="0" fontId="4" fillId="0" borderId="0"/>
    <xf numFmtId="0" fontId="6" fillId="0" borderId="0"/>
    <xf numFmtId="0" fontId="6" fillId="0" borderId="0"/>
    <xf numFmtId="0" fontId="6" fillId="0" borderId="0"/>
    <xf numFmtId="0" fontId="6" fillId="0" borderId="0"/>
    <xf numFmtId="0" fontId="6" fillId="26" borderId="10" applyNumberFormat="0" applyFont="0" applyAlignment="0" applyProtection="0"/>
    <xf numFmtId="0" fontId="19" fillId="3" borderId="0" applyNumberFormat="0" applyBorder="0" applyAlignment="0" applyProtection="0"/>
    <xf numFmtId="9" fontId="27" fillId="0" borderId="0" applyFont="0" applyFill="0" applyBorder="0" applyAlignment="0" applyProtection="0"/>
    <xf numFmtId="0" fontId="4" fillId="0" borderId="0"/>
    <xf numFmtId="0" fontId="8" fillId="0" borderId="0" applyFill="0" applyBorder="0" applyProtection="0">
      <alignment horizontal="left"/>
    </xf>
    <xf numFmtId="0" fontId="20" fillId="0" borderId="0" applyNumberFormat="0" applyFill="0" applyBorder="0" applyAlignment="0" applyProtection="0"/>
    <xf numFmtId="0" fontId="7" fillId="0" borderId="11" applyNumberFormat="0" applyFill="0" applyAlignment="0" applyProtection="0"/>
    <xf numFmtId="0" fontId="21" fillId="20" borderId="12" applyNumberFormat="0" applyAlignment="0" applyProtection="0"/>
    <xf numFmtId="164" fontId="27"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cellStyleXfs>
  <cellXfs count="517">
    <xf numFmtId="0" fontId="0" fillId="0" borderId="0" xfId="0"/>
    <xf numFmtId="0" fontId="0" fillId="30" borderId="0" xfId="0" applyFill="1"/>
    <xf numFmtId="0" fontId="29" fillId="0" borderId="0" xfId="0" applyFont="1" applyAlignment="1">
      <alignment vertical="top"/>
    </xf>
    <xf numFmtId="0" fontId="0" fillId="31" borderId="0" xfId="0" applyFill="1"/>
    <xf numFmtId="0" fontId="0" fillId="0" borderId="0" xfId="0" applyAlignment="1">
      <alignment horizontal="center" vertical="top" wrapText="1"/>
    </xf>
    <xf numFmtId="0" fontId="0" fillId="0" borderId="0" xfId="0" applyAlignment="1">
      <alignment horizontal="center"/>
    </xf>
    <xf numFmtId="0" fontId="29" fillId="0" borderId="0" xfId="0" applyFont="1"/>
    <xf numFmtId="0" fontId="0" fillId="0" borderId="0" xfId="0" applyAlignment="1">
      <alignment wrapText="1"/>
    </xf>
    <xf numFmtId="166" fontId="6" fillId="0" borderId="13" xfId="34" applyNumberFormat="1" applyFont="1" applyBorder="1" applyAlignment="1">
      <alignment horizontal="center"/>
    </xf>
    <xf numFmtId="1" fontId="6" fillId="0" borderId="14" xfId="48" applyNumberFormat="1" applyFill="1" applyBorder="1" applyAlignment="1" applyProtection="1">
      <alignment horizontal="center"/>
    </xf>
    <xf numFmtId="166" fontId="6" fillId="0" borderId="14" xfId="34" applyNumberFormat="1" applyFont="1" applyFill="1" applyBorder="1" applyAlignment="1" applyProtection="1">
      <alignment horizontal="center"/>
    </xf>
    <xf numFmtId="166" fontId="6" fillId="0" borderId="15" xfId="34" applyNumberFormat="1" applyFont="1" applyFill="1" applyBorder="1" applyAlignment="1" applyProtection="1">
      <alignment horizontal="center"/>
    </xf>
    <xf numFmtId="166" fontId="6" fillId="0" borderId="16" xfId="34" applyNumberFormat="1" applyFont="1" applyBorder="1" applyAlignment="1">
      <alignment horizontal="center"/>
    </xf>
    <xf numFmtId="0" fontId="0" fillId="0" borderId="13" xfId="0" applyBorder="1"/>
    <xf numFmtId="0" fontId="0" fillId="0" borderId="17" xfId="0" applyBorder="1"/>
    <xf numFmtId="0" fontId="0" fillId="0" borderId="16" xfId="0" applyBorder="1"/>
    <xf numFmtId="168" fontId="0" fillId="0" borderId="0" xfId="0" applyNumberFormat="1"/>
    <xf numFmtId="0" fontId="0" fillId="0" borderId="0" xfId="0" applyAlignment="1">
      <alignment horizontal="right"/>
    </xf>
    <xf numFmtId="0" fontId="0" fillId="0" borderId="0" xfId="0" applyAlignment="1">
      <alignment horizontal="center"/>
    </xf>
    <xf numFmtId="0" fontId="30" fillId="0" borderId="0" xfId="0" applyFont="1"/>
    <xf numFmtId="1" fontId="6" fillId="0" borderId="15" xfId="48" applyNumberFormat="1" applyFill="1" applyBorder="1" applyAlignment="1" applyProtection="1">
      <alignment horizontal="center"/>
    </xf>
    <xf numFmtId="0" fontId="0" fillId="0" borderId="0" xfId="0" applyAlignment="1">
      <alignment vertical="top" wrapText="1"/>
    </xf>
    <xf numFmtId="0" fontId="0" fillId="0" borderId="13" xfId="0" applyBorder="1" applyAlignment="1">
      <alignment horizontal="center" vertical="top"/>
    </xf>
    <xf numFmtId="0" fontId="0" fillId="0" borderId="14" xfId="0" applyBorder="1"/>
    <xf numFmtId="0" fontId="0" fillId="0" borderId="15" xfId="0" applyBorder="1"/>
    <xf numFmtId="164" fontId="27" fillId="0" borderId="13" xfId="57" applyFont="1" applyBorder="1"/>
    <xf numFmtId="164" fontId="27" fillId="0" borderId="16" xfId="57" applyFont="1" applyBorder="1"/>
    <xf numFmtId="171" fontId="27" fillId="0" borderId="13" xfId="57" applyNumberFormat="1" applyFont="1" applyBorder="1"/>
    <xf numFmtId="0" fontId="0" fillId="0" borderId="0" xfId="0" applyBorder="1" applyAlignment="1">
      <alignment wrapText="1"/>
    </xf>
    <xf numFmtId="0" fontId="0" fillId="0" borderId="0" xfId="0" applyBorder="1" applyAlignment="1">
      <alignment horizontal="center"/>
    </xf>
    <xf numFmtId="166" fontId="6" fillId="0" borderId="0" xfId="34" applyNumberFormat="1" applyFont="1" applyFill="1" applyBorder="1" applyAlignment="1" applyProtection="1">
      <alignment horizontal="center"/>
    </xf>
    <xf numFmtId="166" fontId="6" fillId="0" borderId="0" xfId="34" applyNumberFormat="1" applyFont="1" applyBorder="1" applyAlignment="1">
      <alignment horizontal="center"/>
    </xf>
    <xf numFmtId="164" fontId="27" fillId="0" borderId="0" xfId="57" applyFont="1" applyBorder="1"/>
    <xf numFmtId="164" fontId="27" fillId="0" borderId="0" xfId="57" applyFont="1" applyFill="1" applyBorder="1"/>
    <xf numFmtId="9" fontId="6" fillId="0" borderId="0" xfId="51" applyFont="1" applyFill="1" applyBorder="1" applyProtection="1">
      <protection locked="0"/>
    </xf>
    <xf numFmtId="164" fontId="27" fillId="0" borderId="17" xfId="57" applyFont="1" applyFill="1" applyBorder="1"/>
    <xf numFmtId="0" fontId="0" fillId="30" borderId="13" xfId="0" applyFill="1" applyBorder="1"/>
    <xf numFmtId="2" fontId="0" fillId="0" borderId="0" xfId="0" applyNumberFormat="1"/>
    <xf numFmtId="0" fontId="0" fillId="0" borderId="0" xfId="0" applyFill="1" applyBorder="1"/>
    <xf numFmtId="0" fontId="0" fillId="0" borderId="0" xfId="0" applyAlignment="1">
      <alignment wrapText="1"/>
    </xf>
    <xf numFmtId="0" fontId="6" fillId="0" borderId="0" xfId="48" applyFill="1" applyBorder="1" applyAlignment="1"/>
    <xf numFmtId="0" fontId="0" fillId="0" borderId="14" xfId="0" applyBorder="1" applyAlignment="1" applyProtection="1">
      <alignment horizontal="left"/>
    </xf>
    <xf numFmtId="0" fontId="0" fillId="0" borderId="15" xfId="0" applyBorder="1" applyAlignment="1" applyProtection="1">
      <alignment horizontal="left"/>
    </xf>
    <xf numFmtId="0" fontId="0" fillId="0" borderId="0" xfId="0" applyBorder="1"/>
    <xf numFmtId="171" fontId="27" fillId="0" borderId="0" xfId="57" applyNumberFormat="1" applyFont="1" applyFill="1" applyBorder="1"/>
    <xf numFmtId="0" fontId="7" fillId="27" borderId="17" xfId="48" applyFont="1" applyFill="1" applyBorder="1" applyAlignment="1" applyProtection="1">
      <alignment horizontal="center"/>
    </xf>
    <xf numFmtId="1" fontId="6" fillId="0" borderId="14" xfId="48" applyNumberFormat="1" applyFill="1" applyBorder="1" applyAlignment="1" applyProtection="1"/>
    <xf numFmtId="166" fontId="6" fillId="0" borderId="14" xfId="34" applyNumberFormat="1" applyFont="1" applyFill="1" applyBorder="1" applyAlignment="1" applyProtection="1"/>
    <xf numFmtId="166" fontId="6" fillId="0" borderId="15" xfId="34" applyNumberFormat="1" applyFont="1" applyFill="1" applyBorder="1" applyAlignment="1" applyProtection="1"/>
    <xf numFmtId="0" fontId="7" fillId="32" borderId="13" xfId="48" applyFont="1" applyFill="1" applyBorder="1" applyAlignment="1">
      <alignment horizontal="center" vertical="top" wrapText="1"/>
    </xf>
    <xf numFmtId="171" fontId="27" fillId="0" borderId="13" xfId="57" applyNumberFormat="1" applyFont="1" applyBorder="1"/>
    <xf numFmtId="0" fontId="0" fillId="0" borderId="0" xfId="0" applyFont="1" applyBorder="1"/>
    <xf numFmtId="164" fontId="27" fillId="33" borderId="13" xfId="57" applyFont="1" applyFill="1" applyBorder="1"/>
    <xf numFmtId="173" fontId="0" fillId="0" borderId="16" xfId="0" applyNumberFormat="1" applyBorder="1"/>
    <xf numFmtId="173" fontId="0" fillId="0" borderId="18" xfId="0" applyNumberFormat="1" applyBorder="1"/>
    <xf numFmtId="0" fontId="0" fillId="0" borderId="0" xfId="0" applyAlignment="1">
      <alignment vertical="top"/>
    </xf>
    <xf numFmtId="0" fontId="0" fillId="0" borderId="13" xfId="0" applyBorder="1" applyAlignment="1">
      <alignment vertical="top" wrapText="1"/>
    </xf>
    <xf numFmtId="0" fontId="0" fillId="0" borderId="14" xfId="0" applyBorder="1" applyAlignment="1">
      <alignment vertical="top"/>
    </xf>
    <xf numFmtId="164" fontId="27" fillId="33" borderId="17" xfId="57" applyFont="1" applyFill="1" applyBorder="1"/>
    <xf numFmtId="164" fontId="27" fillId="33" borderId="16" xfId="57" applyFont="1" applyFill="1" applyBorder="1"/>
    <xf numFmtId="164" fontId="27" fillId="33" borderId="18" xfId="57" applyFont="1" applyFill="1" applyBorder="1"/>
    <xf numFmtId="164" fontId="27" fillId="0" borderId="13" xfId="57" applyFont="1" applyFill="1" applyBorder="1"/>
    <xf numFmtId="164" fontId="27" fillId="0" borderId="16" xfId="57" applyFont="1" applyFill="1" applyBorder="1"/>
    <xf numFmtId="9" fontId="6" fillId="0" borderId="13" xfId="51" applyFont="1" applyFill="1" applyBorder="1" applyProtection="1">
      <protection locked="0"/>
    </xf>
    <xf numFmtId="0" fontId="0" fillId="0" borderId="14" xfId="0" applyFont="1" applyBorder="1"/>
    <xf numFmtId="171" fontId="27" fillId="0" borderId="17" xfId="57" applyNumberFormat="1" applyFont="1" applyBorder="1"/>
    <xf numFmtId="0" fontId="0" fillId="0" borderId="14" xfId="0" applyBorder="1" applyAlignment="1">
      <alignment wrapText="1"/>
    </xf>
    <xf numFmtId="164" fontId="27" fillId="0" borderId="17" xfId="57" applyNumberFormat="1" applyFont="1" applyBorder="1"/>
    <xf numFmtId="0" fontId="27" fillId="0" borderId="17" xfId="57" applyNumberFormat="1" applyFont="1" applyFill="1" applyBorder="1"/>
    <xf numFmtId="0" fontId="0" fillId="0" borderId="16" xfId="0" applyBorder="1" applyAlignment="1">
      <alignment horizontal="left"/>
    </xf>
    <xf numFmtId="0" fontId="33" fillId="0" borderId="0" xfId="0" applyFont="1" applyAlignment="1">
      <alignment vertical="top"/>
    </xf>
    <xf numFmtId="0" fontId="34" fillId="0" borderId="0" xfId="0" applyFont="1" applyAlignment="1">
      <alignment vertical="top"/>
    </xf>
    <xf numFmtId="0" fontId="7" fillId="0" borderId="13" xfId="0" applyFont="1" applyBorder="1" applyAlignment="1">
      <alignment horizontal="center" vertical="top" wrapText="1"/>
    </xf>
    <xf numFmtId="1" fontId="7" fillId="0" borderId="13" xfId="0" applyNumberFormat="1" applyFont="1" applyBorder="1" applyAlignment="1">
      <alignment horizontal="center" vertical="top" wrapText="1"/>
    </xf>
    <xf numFmtId="0" fontId="29" fillId="0" borderId="13" xfId="0" applyFont="1" applyBorder="1" applyAlignment="1">
      <alignment horizontal="center" vertical="top"/>
    </xf>
    <xf numFmtId="9" fontId="29" fillId="0" borderId="13" xfId="0" applyNumberFormat="1" applyFont="1" applyBorder="1" applyAlignment="1">
      <alignment horizontal="center" vertical="top"/>
    </xf>
    <xf numFmtId="0" fontId="29" fillId="0" borderId="13" xfId="0" applyFont="1" applyBorder="1" applyAlignment="1">
      <alignment horizontal="center" vertical="top" wrapText="1"/>
    </xf>
    <xf numFmtId="1" fontId="0" fillId="0" borderId="13" xfId="0" applyNumberFormat="1" applyBorder="1" applyAlignment="1">
      <alignment horizontal="center" vertical="top"/>
    </xf>
    <xf numFmtId="1" fontId="0" fillId="0" borderId="13" xfId="0" applyNumberFormat="1" applyBorder="1"/>
    <xf numFmtId="0" fontId="0" fillId="0" borderId="19" xfId="0" applyBorder="1" applyAlignment="1">
      <alignment vertical="top"/>
    </xf>
    <xf numFmtId="0" fontId="0" fillId="0" borderId="20" xfId="0" applyBorder="1" applyAlignment="1">
      <alignment vertical="top" wrapText="1"/>
    </xf>
    <xf numFmtId="0" fontId="7" fillId="0" borderId="14" xfId="0" applyFont="1" applyBorder="1" applyAlignment="1">
      <alignment vertical="top" wrapText="1"/>
    </xf>
    <xf numFmtId="0" fontId="0" fillId="0" borderId="14" xfId="0" applyBorder="1" applyAlignment="1" applyProtection="1">
      <alignment horizontal="left" vertical="top"/>
    </xf>
    <xf numFmtId="0" fontId="7" fillId="0" borderId="15" xfId="0" applyFont="1" applyBorder="1" applyAlignment="1" applyProtection="1">
      <alignment horizontal="left" vertical="top"/>
    </xf>
    <xf numFmtId="0" fontId="7" fillId="0" borderId="16" xfId="0" applyFont="1" applyBorder="1" applyAlignment="1">
      <alignment horizontal="center" vertical="top"/>
    </xf>
    <xf numFmtId="1" fontId="7" fillId="0" borderId="16" xfId="0" applyNumberFormat="1" applyFont="1" applyBorder="1" applyAlignment="1">
      <alignment horizontal="center" vertical="top"/>
    </xf>
    <xf numFmtId="0" fontId="29" fillId="0" borderId="16" xfId="0" applyFont="1" applyBorder="1" applyAlignment="1">
      <alignment horizontal="center" vertical="top"/>
    </xf>
    <xf numFmtId="0" fontId="0" fillId="35" borderId="13" xfId="0" quotePrefix="1" applyFill="1" applyBorder="1" applyAlignment="1">
      <alignment horizontal="center" vertical="top"/>
    </xf>
    <xf numFmtId="164" fontId="27" fillId="0" borderId="22" xfId="57" applyFont="1" applyFill="1" applyBorder="1"/>
    <xf numFmtId="164" fontId="27" fillId="0" borderId="0" xfId="57" applyFont="1" applyFill="1" applyBorder="1" applyProtection="1"/>
    <xf numFmtId="0" fontId="0" fillId="0" borderId="0" xfId="0" applyFill="1" applyBorder="1" applyAlignment="1">
      <alignment wrapText="1"/>
    </xf>
    <xf numFmtId="164" fontId="27" fillId="0" borderId="16" xfId="57" applyFont="1" applyFill="1" applyBorder="1" applyProtection="1"/>
    <xf numFmtId="164" fontId="27" fillId="0" borderId="18" xfId="57" applyFont="1" applyFill="1" applyBorder="1" applyProtection="1"/>
    <xf numFmtId="166" fontId="27" fillId="0" borderId="13" xfId="34" applyNumberFormat="1" applyFont="1" applyFill="1" applyBorder="1"/>
    <xf numFmtId="0" fontId="35" fillId="36" borderId="14" xfId="0" applyFont="1" applyFill="1" applyBorder="1" applyAlignment="1">
      <alignment horizontal="left"/>
    </xf>
    <xf numFmtId="166" fontId="27" fillId="0" borderId="13" xfId="34" applyNumberFormat="1" applyFont="1" applyFill="1" applyBorder="1"/>
    <xf numFmtId="0" fontId="36" fillId="0" borderId="0" xfId="0" applyFont="1"/>
    <xf numFmtId="0" fontId="36" fillId="0" borderId="14" xfId="0" applyFont="1" applyBorder="1"/>
    <xf numFmtId="171" fontId="36" fillId="0" borderId="17" xfId="57" applyNumberFormat="1" applyFont="1" applyBorder="1"/>
    <xf numFmtId="0" fontId="36" fillId="0" borderId="0" xfId="0" applyFont="1" applyBorder="1"/>
    <xf numFmtId="0" fontId="6" fillId="0" borderId="13" xfId="48" applyFont="1" applyFill="1" applyBorder="1" applyAlignment="1">
      <alignment horizontal="center" vertical="center" wrapText="1"/>
    </xf>
    <xf numFmtId="164" fontId="6" fillId="0" borderId="13" xfId="57" applyFont="1" applyFill="1" applyBorder="1" applyAlignment="1">
      <alignment horizontal="center" vertical="center" wrapText="1"/>
    </xf>
    <xf numFmtId="164" fontId="27" fillId="0" borderId="13" xfId="57" applyFont="1" applyBorder="1" applyAlignment="1">
      <alignment vertical="center" wrapText="1"/>
    </xf>
    <xf numFmtId="0" fontId="36" fillId="0" borderId="15" xfId="0" applyFont="1" applyFill="1" applyBorder="1"/>
    <xf numFmtId="0" fontId="36" fillId="0" borderId="16" xfId="0" applyFont="1" applyFill="1" applyBorder="1"/>
    <xf numFmtId="0" fontId="0" fillId="0" borderId="0" xfId="0" applyAlignment="1">
      <alignment wrapText="1"/>
    </xf>
    <xf numFmtId="0" fontId="0" fillId="0" borderId="13" xfId="0" applyBorder="1" applyAlignment="1">
      <alignment horizontal="center"/>
    </xf>
    <xf numFmtId="0" fontId="0" fillId="0" borderId="16" xfId="0" applyBorder="1" applyAlignment="1">
      <alignment horizontal="center"/>
    </xf>
    <xf numFmtId="0" fontId="36" fillId="37" borderId="0" xfId="0" applyFont="1" applyFill="1" applyBorder="1"/>
    <xf numFmtId="0" fontId="29" fillId="0" borderId="0" xfId="0" applyFont="1" applyFill="1" applyBorder="1" applyAlignment="1">
      <alignment horizontal="center"/>
    </xf>
    <xf numFmtId="0" fontId="29" fillId="0" borderId="0" xfId="0" applyFont="1" applyFill="1" applyBorder="1"/>
    <xf numFmtId="0" fontId="0" fillId="0" borderId="0" xfId="0" applyBorder="1" applyAlignment="1">
      <alignment horizontal="center" vertical="top"/>
    </xf>
    <xf numFmtId="0" fontId="0" fillId="0" borderId="16" xfId="0" applyFill="1" applyBorder="1" applyAlignment="1">
      <alignment horizontal="center" wrapText="1"/>
    </xf>
    <xf numFmtId="0" fontId="7" fillId="32" borderId="13" xfId="48" applyFont="1" applyFill="1" applyBorder="1" applyAlignment="1">
      <alignment horizontal="center" vertical="center" wrapText="1"/>
    </xf>
    <xf numFmtId="0" fontId="0" fillId="0" borderId="0" xfId="0" applyBorder="1" applyAlignment="1">
      <alignment horizontal="center" vertical="center"/>
    </xf>
    <xf numFmtId="0" fontId="0" fillId="0" borderId="14" xfId="0" applyFont="1" applyFill="1" applyBorder="1"/>
    <xf numFmtId="1" fontId="27" fillId="33" borderId="16" xfId="34" applyNumberFormat="1" applyFont="1" applyFill="1" applyBorder="1" applyAlignment="1">
      <alignment horizontal="right"/>
    </xf>
    <xf numFmtId="0" fontId="36" fillId="0" borderId="13" xfId="0" applyFont="1" applyBorder="1" applyAlignment="1">
      <alignment horizontal="center"/>
    </xf>
    <xf numFmtId="164" fontId="36" fillId="0" borderId="13" xfId="57" applyFont="1" applyBorder="1"/>
    <xf numFmtId="171" fontId="36" fillId="0" borderId="13" xfId="57" applyNumberFormat="1" applyFont="1" applyBorder="1"/>
    <xf numFmtId="0" fontId="0" fillId="0" borderId="13" xfId="0" applyFont="1" applyFill="1" applyBorder="1"/>
    <xf numFmtId="0" fontId="36" fillId="0" borderId="13" xfId="0" applyFont="1" applyFill="1" applyBorder="1"/>
    <xf numFmtId="171" fontId="36" fillId="0" borderId="13" xfId="57" applyNumberFormat="1" applyFont="1" applyFill="1" applyBorder="1"/>
    <xf numFmtId="9" fontId="0" fillId="0" borderId="13" xfId="0" applyNumberFormat="1" applyFont="1" applyFill="1" applyBorder="1"/>
    <xf numFmtId="9" fontId="27" fillId="0" borderId="13" xfId="51" applyFont="1" applyFill="1" applyBorder="1"/>
    <xf numFmtId="0" fontId="7" fillId="32" borderId="14" xfId="48" applyFont="1" applyFill="1" applyBorder="1" applyAlignment="1">
      <alignment horizontal="left" vertical="top" wrapText="1"/>
    </xf>
    <xf numFmtId="0" fontId="24" fillId="32" borderId="14" xfId="48" applyFont="1" applyFill="1" applyBorder="1" applyAlignment="1">
      <alignment horizontal="left" vertical="top" wrapText="1"/>
    </xf>
    <xf numFmtId="0" fontId="7" fillId="32" borderId="17" xfId="48" applyFont="1" applyFill="1" applyBorder="1" applyAlignment="1">
      <alignment horizontal="center" vertical="top" wrapText="1"/>
    </xf>
    <xf numFmtId="0" fontId="7" fillId="32" borderId="14" xfId="48" applyFont="1" applyFill="1" applyBorder="1" applyAlignment="1">
      <alignment horizontal="center" vertical="center" wrapText="1"/>
    </xf>
    <xf numFmtId="0" fontId="7" fillId="32" borderId="17" xfId="48" applyFont="1" applyFill="1" applyBorder="1" applyAlignment="1">
      <alignment horizontal="center" vertical="center" wrapText="1"/>
    </xf>
    <xf numFmtId="0" fontId="36" fillId="0" borderId="14" xfId="0" applyFont="1" applyFill="1" applyBorder="1"/>
    <xf numFmtId="0" fontId="0" fillId="0" borderId="17" xfId="0" applyFont="1" applyBorder="1"/>
    <xf numFmtId="171" fontId="36" fillId="0" borderId="0" xfId="57" applyNumberFormat="1" applyFont="1" applyFill="1" applyBorder="1" applyAlignment="1"/>
    <xf numFmtId="0" fontId="0" fillId="30" borderId="13" xfId="0" applyFill="1" applyBorder="1" applyAlignment="1">
      <alignment horizontal="center" vertical="top"/>
    </xf>
    <xf numFmtId="0" fontId="31" fillId="0" borderId="14" xfId="0" applyFont="1" applyFill="1" applyBorder="1"/>
    <xf numFmtId="0" fontId="31" fillId="0" borderId="13" xfId="0" applyFont="1" applyFill="1" applyBorder="1"/>
    <xf numFmtId="171" fontId="31" fillId="0" borderId="13" xfId="57" applyNumberFormat="1" applyFont="1" applyBorder="1"/>
    <xf numFmtId="171" fontId="37" fillId="0" borderId="17" xfId="57" applyNumberFormat="1" applyFont="1" applyBorder="1"/>
    <xf numFmtId="0" fontId="35" fillId="36" borderId="17" xfId="0" applyFont="1" applyFill="1" applyBorder="1" applyAlignment="1"/>
    <xf numFmtId="171" fontId="36" fillId="0" borderId="13" xfId="0" applyNumberFormat="1" applyFont="1" applyBorder="1" applyAlignment="1">
      <alignment horizontal="center"/>
    </xf>
    <xf numFmtId="49" fontId="0" fillId="0" borderId="14" xfId="0" applyNumberFormat="1" applyBorder="1" applyAlignment="1" applyProtection="1">
      <alignment horizontal="left"/>
    </xf>
    <xf numFmtId="164" fontId="27" fillId="0" borderId="18" xfId="57" applyNumberFormat="1" applyFont="1" applyBorder="1"/>
    <xf numFmtId="9" fontId="27" fillId="0" borderId="0" xfId="51" applyFont="1" applyAlignment="1">
      <alignment vertical="top"/>
    </xf>
    <xf numFmtId="0" fontId="0" fillId="0" borderId="13" xfId="0" applyBorder="1" applyAlignment="1">
      <alignment horizontal="center" vertical="top" wrapText="1"/>
    </xf>
    <xf numFmtId="0" fontId="0" fillId="0" borderId="20" xfId="0" applyBorder="1" applyAlignment="1">
      <alignment vertical="top"/>
    </xf>
    <xf numFmtId="0" fontId="29" fillId="0" borderId="21" xfId="0" applyFont="1" applyBorder="1" applyAlignment="1">
      <alignment horizontal="center" vertical="top" wrapText="1"/>
    </xf>
    <xf numFmtId="164" fontId="27" fillId="0" borderId="18" xfId="57" applyFont="1" applyBorder="1"/>
    <xf numFmtId="0" fontId="0" fillId="0" borderId="14" xfId="0" applyBorder="1" applyAlignment="1">
      <alignment vertical="top" wrapText="1"/>
    </xf>
    <xf numFmtId="164" fontId="27" fillId="0" borderId="17" xfId="57" applyFont="1" applyFill="1" applyBorder="1" applyAlignment="1">
      <alignment vertical="top"/>
    </xf>
    <xf numFmtId="0" fontId="0" fillId="0" borderId="15" xfId="0" applyBorder="1" applyAlignment="1">
      <alignment vertical="top" wrapText="1"/>
    </xf>
    <xf numFmtId="0" fontId="0" fillId="0" borderId="16" xfId="0" applyBorder="1" applyAlignment="1">
      <alignment horizontal="center" vertical="top"/>
    </xf>
    <xf numFmtId="164" fontId="27" fillId="0" borderId="18" xfId="57" applyFont="1" applyFill="1" applyBorder="1" applyAlignment="1">
      <alignment vertical="top"/>
    </xf>
    <xf numFmtId="0" fontId="0" fillId="33" borderId="0" xfId="0" applyFill="1" applyBorder="1"/>
    <xf numFmtId="0" fontId="31" fillId="30" borderId="13" xfId="0" applyFont="1" applyFill="1" applyBorder="1"/>
    <xf numFmtId="164" fontId="27" fillId="33" borderId="13" xfId="57" applyFont="1" applyFill="1" applyBorder="1" applyAlignment="1">
      <alignment horizontal="center"/>
    </xf>
    <xf numFmtId="1" fontId="0" fillId="0" borderId="13" xfId="0" applyNumberFormat="1" applyFill="1" applyBorder="1" applyAlignment="1">
      <alignment horizontal="right"/>
    </xf>
    <xf numFmtId="1" fontId="0" fillId="0" borderId="26" xfId="0" applyNumberFormat="1" applyFill="1" applyBorder="1" applyAlignment="1">
      <alignment horizontal="right"/>
    </xf>
    <xf numFmtId="0" fontId="35" fillId="36" borderId="14" xfId="0" applyFont="1" applyFill="1" applyBorder="1" applyAlignment="1">
      <alignment horizontal="left"/>
    </xf>
    <xf numFmtId="0" fontId="0" fillId="0" borderId="19" xfId="0" applyBorder="1" applyAlignment="1">
      <alignment vertical="top" wrapText="1"/>
    </xf>
    <xf numFmtId="0" fontId="0" fillId="0" borderId="16" xfId="0" applyBorder="1" applyAlignment="1">
      <alignment horizontal="left" vertical="top" wrapText="1"/>
    </xf>
    <xf numFmtId="0" fontId="29" fillId="0" borderId="20" xfId="0" applyFont="1" applyBorder="1" applyAlignment="1">
      <alignment horizontal="center" vertical="top" wrapText="1"/>
    </xf>
    <xf numFmtId="164" fontId="6" fillId="34" borderId="33" xfId="57" applyFont="1" applyFill="1" applyBorder="1" applyProtection="1">
      <protection locked="0"/>
    </xf>
    <xf numFmtId="164" fontId="0" fillId="0" borderId="0" xfId="57" applyFont="1"/>
    <xf numFmtId="164" fontId="0" fillId="0" borderId="0" xfId="57" applyFont="1" applyAlignment="1">
      <alignment horizontal="center" vertical="top" wrapText="1"/>
    </xf>
    <xf numFmtId="0" fontId="36" fillId="0" borderId="0" xfId="0" applyFont="1" applyFill="1" applyBorder="1"/>
    <xf numFmtId="171" fontId="36" fillId="0" borderId="0" xfId="57" applyNumberFormat="1" applyFont="1" applyFill="1" applyBorder="1"/>
    <xf numFmtId="171" fontId="36" fillId="0" borderId="0" xfId="57" applyNumberFormat="1" applyFont="1" applyBorder="1"/>
    <xf numFmtId="0" fontId="36" fillId="36" borderId="14" xfId="0" applyFont="1" applyFill="1" applyBorder="1"/>
    <xf numFmtId="171" fontId="36" fillId="36" borderId="13" xfId="57" applyNumberFormat="1" applyFont="1" applyFill="1" applyBorder="1"/>
    <xf numFmtId="171" fontId="36" fillId="36" borderId="17" xfId="57" applyNumberFormat="1" applyFont="1" applyFill="1" applyBorder="1"/>
    <xf numFmtId="171" fontId="36" fillId="36" borderId="16" xfId="57" applyNumberFormat="1" applyFont="1" applyFill="1" applyBorder="1"/>
    <xf numFmtId="171" fontId="36" fillId="36" borderId="18" xfId="57" applyNumberFormat="1" applyFont="1" applyFill="1" applyBorder="1"/>
    <xf numFmtId="10" fontId="0" fillId="0" borderId="13" xfId="51" applyNumberFormat="1" applyFont="1" applyBorder="1"/>
    <xf numFmtId="44" fontId="0" fillId="0" borderId="17" xfId="0" applyNumberFormat="1" applyBorder="1"/>
    <xf numFmtId="0" fontId="0" fillId="0" borderId="13" xfId="0" applyBorder="1" applyAlignment="1">
      <alignment vertical="top"/>
    </xf>
    <xf numFmtId="1" fontId="0" fillId="35" borderId="13" xfId="0" applyNumberFormat="1" applyFill="1" applyBorder="1" applyAlignment="1">
      <alignment vertical="top"/>
    </xf>
    <xf numFmtId="0" fontId="0" fillId="0" borderId="13" xfId="0" applyFill="1" applyBorder="1" applyAlignment="1">
      <alignment vertical="top"/>
    </xf>
    <xf numFmtId="0" fontId="29" fillId="0" borderId="13" xfId="0" applyFont="1" applyBorder="1" applyAlignment="1">
      <alignment horizontal="left" vertical="top"/>
    </xf>
    <xf numFmtId="1" fontId="34" fillId="35" borderId="13" xfId="0" applyNumberFormat="1" applyFont="1" applyFill="1" applyBorder="1" applyAlignment="1">
      <alignment vertical="top"/>
    </xf>
    <xf numFmtId="1" fontId="0" fillId="0" borderId="13" xfId="0" applyNumberFormat="1" applyFill="1" applyBorder="1" applyAlignment="1">
      <alignment vertical="top"/>
    </xf>
    <xf numFmtId="1" fontId="0" fillId="35" borderId="17" xfId="0" applyNumberFormat="1" applyFill="1" applyBorder="1" applyAlignment="1">
      <alignment vertical="top"/>
    </xf>
    <xf numFmtId="0" fontId="0" fillId="0" borderId="17" xfId="0" applyFill="1" applyBorder="1" applyAlignment="1">
      <alignment vertical="top"/>
    </xf>
    <xf numFmtId="0" fontId="29" fillId="0" borderId="14" xfId="0" applyFont="1" applyBorder="1" applyAlignment="1">
      <alignment horizontal="left" vertical="top"/>
    </xf>
    <xf numFmtId="0" fontId="29" fillId="0" borderId="17" xfId="0" applyFont="1" applyBorder="1" applyAlignment="1">
      <alignment horizontal="left" vertical="top"/>
    </xf>
    <xf numFmtId="0" fontId="34" fillId="0" borderId="14" xfId="0" applyFont="1" applyBorder="1" applyAlignment="1">
      <alignment vertical="top"/>
    </xf>
    <xf numFmtId="1" fontId="34" fillId="35" borderId="17" xfId="0" applyNumberFormat="1" applyFont="1" applyFill="1" applyBorder="1" applyAlignment="1">
      <alignment vertical="top"/>
    </xf>
    <xf numFmtId="1" fontId="0" fillId="0" borderId="17" xfId="0" applyNumberFormat="1" applyFill="1" applyBorder="1" applyAlignment="1">
      <alignment vertical="top"/>
    </xf>
    <xf numFmtId="0" fontId="0" fillId="0" borderId="14" xfId="0" applyBorder="1" applyAlignment="1">
      <alignment vertical="center"/>
    </xf>
    <xf numFmtId="1" fontId="33" fillId="35" borderId="13" xfId="0" applyNumberFormat="1" applyFont="1" applyFill="1" applyBorder="1" applyAlignment="1">
      <alignment horizontal="center" vertical="center"/>
    </xf>
    <xf numFmtId="1" fontId="33" fillId="35" borderId="17" xfId="0" applyNumberFormat="1" applyFont="1" applyFill="1" applyBorder="1" applyAlignment="1">
      <alignment horizontal="center" vertical="center"/>
    </xf>
    <xf numFmtId="9" fontId="38" fillId="0" borderId="54" xfId="0" applyNumberFormat="1" applyFont="1" applyBorder="1" applyAlignment="1">
      <alignment horizontal="center" vertical="center"/>
    </xf>
    <xf numFmtId="0" fontId="34" fillId="0" borderId="14" xfId="0" applyFont="1" applyBorder="1" applyAlignment="1">
      <alignment horizontal="left" vertical="center"/>
    </xf>
    <xf numFmtId="0" fontId="34" fillId="0" borderId="15" xfId="0" applyFont="1" applyBorder="1" applyAlignment="1">
      <alignment horizontal="left" vertical="center"/>
    </xf>
    <xf numFmtId="0" fontId="31" fillId="33" borderId="14" xfId="0" applyFont="1" applyFill="1" applyBorder="1"/>
    <xf numFmtId="171" fontId="37" fillId="33" borderId="17" xfId="57" applyNumberFormat="1" applyFont="1" applyFill="1" applyBorder="1"/>
    <xf numFmtId="0" fontId="31" fillId="33" borderId="0" xfId="0" applyFont="1" applyFill="1" applyBorder="1"/>
    <xf numFmtId="171" fontId="0" fillId="0" borderId="13" xfId="57" applyNumberFormat="1" applyFont="1" applyBorder="1"/>
    <xf numFmtId="0" fontId="41" fillId="0" borderId="19" xfId="0" applyFont="1" applyBorder="1" applyAlignment="1">
      <alignment horizontal="left" vertical="center"/>
    </xf>
    <xf numFmtId="0" fontId="43" fillId="0" borderId="0" xfId="0" applyFont="1"/>
    <xf numFmtId="1" fontId="0" fillId="0" borderId="0" xfId="0" applyNumberFormat="1" applyFill="1" applyAlignment="1">
      <alignment horizontal="right" vertical="center"/>
    </xf>
    <xf numFmtId="0" fontId="34" fillId="0" borderId="0" xfId="0" applyFont="1" applyAlignment="1">
      <alignment horizontal="left" vertical="center" wrapText="1"/>
    </xf>
    <xf numFmtId="9" fontId="40" fillId="0" borderId="23" xfId="0" applyNumberFormat="1" applyFont="1" applyBorder="1" applyAlignment="1">
      <alignment horizontal="center" vertical="center"/>
    </xf>
    <xf numFmtId="9" fontId="40" fillId="0" borderId="24" xfId="0" applyNumberFormat="1" applyFont="1" applyBorder="1" applyAlignment="1">
      <alignment horizontal="center" vertical="center" wrapText="1"/>
    </xf>
    <xf numFmtId="9" fontId="40" fillId="0" borderId="25" xfId="0" applyNumberFormat="1" applyFont="1" applyBorder="1" applyAlignment="1">
      <alignment horizontal="center" vertical="center"/>
    </xf>
    <xf numFmtId="0" fontId="0" fillId="0" borderId="0" xfId="0" applyAlignment="1" applyProtection="1">
      <alignment vertical="top" wrapText="1"/>
    </xf>
    <xf numFmtId="1" fontId="6" fillId="0" borderId="13" xfId="48" applyNumberFormat="1" applyBorder="1" applyAlignment="1" applyProtection="1">
      <alignment horizontal="center"/>
    </xf>
    <xf numFmtId="164" fontId="6" fillId="33" borderId="17" xfId="57" applyFont="1" applyFill="1" applyBorder="1" applyProtection="1"/>
    <xf numFmtId="0" fontId="0" fillId="0" borderId="0" xfId="0" applyProtection="1"/>
    <xf numFmtId="1" fontId="6" fillId="0" borderId="16" xfId="48" applyNumberFormat="1" applyBorder="1" applyAlignment="1" applyProtection="1">
      <alignment horizontal="center"/>
    </xf>
    <xf numFmtId="164" fontId="6" fillId="33" borderId="18" xfId="57" applyFont="1" applyFill="1" applyBorder="1" applyProtection="1"/>
    <xf numFmtId="0" fontId="29" fillId="0" borderId="0" xfId="0" applyFont="1" applyProtection="1"/>
    <xf numFmtId="0" fontId="0" fillId="35" borderId="13" xfId="0" quotePrefix="1" applyFill="1" applyBorder="1" applyAlignment="1" applyProtection="1">
      <alignment horizontal="center" vertical="top"/>
    </xf>
    <xf numFmtId="0" fontId="0" fillId="35" borderId="17" xfId="0" quotePrefix="1" applyFill="1" applyBorder="1" applyAlignment="1" applyProtection="1">
      <alignment horizontal="center" vertical="top"/>
    </xf>
    <xf numFmtId="0" fontId="0" fillId="0" borderId="44" xfId="0" applyBorder="1" applyProtection="1"/>
    <xf numFmtId="0" fontId="0" fillId="0" borderId="0" xfId="0" applyBorder="1" applyProtection="1"/>
    <xf numFmtId="0" fontId="0" fillId="0" borderId="47" xfId="0" applyBorder="1" applyProtection="1"/>
    <xf numFmtId="0" fontId="0" fillId="35" borderId="16" xfId="0" quotePrefix="1" applyFill="1" applyBorder="1" applyAlignment="1" applyProtection="1">
      <alignment horizontal="center" vertical="top"/>
    </xf>
    <xf numFmtId="0" fontId="0" fillId="35" borderId="18" xfId="0" quotePrefix="1" applyFill="1" applyBorder="1" applyAlignment="1" applyProtection="1">
      <alignment horizontal="center" vertical="top"/>
    </xf>
    <xf numFmtId="0" fontId="0" fillId="0" borderId="0" xfId="0" applyAlignment="1" applyProtection="1">
      <alignment horizontal="left"/>
    </xf>
    <xf numFmtId="0" fontId="6" fillId="27" borderId="14" xfId="48" applyFill="1" applyBorder="1" applyAlignment="1" applyProtection="1">
      <alignment horizontal="center"/>
    </xf>
    <xf numFmtId="0" fontId="6" fillId="27" borderId="13" xfId="48" applyFill="1" applyBorder="1" applyAlignment="1" applyProtection="1">
      <alignment horizontal="center"/>
    </xf>
    <xf numFmtId="166" fontId="6" fillId="0" borderId="13" xfId="34" applyNumberFormat="1" applyFont="1" applyBorder="1" applyAlignment="1" applyProtection="1">
      <alignment horizontal="center"/>
    </xf>
    <xf numFmtId="164" fontId="6" fillId="0" borderId="13" xfId="57" applyFont="1" applyFill="1" applyBorder="1" applyProtection="1"/>
    <xf numFmtId="170" fontId="6" fillId="0" borderId="13" xfId="57" applyNumberFormat="1" applyFont="1" applyFill="1" applyBorder="1" applyProtection="1"/>
    <xf numFmtId="170" fontId="6" fillId="0" borderId="17" xfId="57" applyNumberFormat="1" applyFont="1" applyFill="1" applyBorder="1" applyProtection="1"/>
    <xf numFmtId="166" fontId="6" fillId="0" borderId="16" xfId="34" applyNumberFormat="1" applyFont="1" applyBorder="1" applyAlignment="1" applyProtection="1">
      <alignment horizontal="center"/>
    </xf>
    <xf numFmtId="164" fontId="6" fillId="0" borderId="16" xfId="57" applyFont="1" applyFill="1" applyBorder="1" applyProtection="1"/>
    <xf numFmtId="170" fontId="6" fillId="0" borderId="16" xfId="57" applyNumberFormat="1" applyFont="1" applyFill="1" applyBorder="1" applyProtection="1"/>
    <xf numFmtId="170" fontId="6" fillId="0" borderId="18" xfId="57" applyNumberFormat="1" applyFont="1" applyFill="1" applyBorder="1" applyProtection="1"/>
    <xf numFmtId="165" fontId="6" fillId="0" borderId="13" xfId="34" applyFont="1" applyFill="1" applyBorder="1" applyProtection="1"/>
    <xf numFmtId="0" fontId="0" fillId="0" borderId="0" xfId="0" applyFill="1" applyProtection="1"/>
    <xf numFmtId="0" fontId="5" fillId="0" borderId="0" xfId="48" applyFont="1" applyFill="1" applyBorder="1" applyAlignment="1" applyProtection="1">
      <alignment horizontal="center" wrapText="1"/>
    </xf>
    <xf numFmtId="0" fontId="5" fillId="0" borderId="0" xfId="48" applyFont="1" applyFill="1" applyBorder="1" applyAlignment="1" applyProtection="1">
      <alignment wrapText="1"/>
    </xf>
    <xf numFmtId="165" fontId="6" fillId="0" borderId="0" xfId="34" applyFont="1" applyFill="1" applyBorder="1" applyProtection="1"/>
    <xf numFmtId="0" fontId="6" fillId="0" borderId="0" xfId="48" applyFill="1" applyBorder="1" applyAlignment="1" applyProtection="1">
      <alignment horizontal="center"/>
    </xf>
    <xf numFmtId="172" fontId="0" fillId="0" borderId="0" xfId="0" applyNumberFormat="1" applyFill="1" applyBorder="1" applyProtection="1"/>
    <xf numFmtId="9" fontId="0" fillId="0" borderId="0" xfId="0" applyNumberFormat="1" applyProtection="1"/>
    <xf numFmtId="0" fontId="0" fillId="0" borderId="14" xfId="0" applyBorder="1" applyAlignment="1" applyProtection="1">
      <alignment horizontal="center"/>
    </xf>
    <xf numFmtId="170" fontId="27" fillId="0" borderId="13" xfId="57" applyNumberFormat="1" applyFont="1" applyBorder="1" applyProtection="1"/>
    <xf numFmtId="172" fontId="0" fillId="0" borderId="17" xfId="0" applyNumberFormat="1" applyBorder="1" applyProtection="1"/>
    <xf numFmtId="0" fontId="0" fillId="0" borderId="15" xfId="0" applyBorder="1" applyAlignment="1" applyProtection="1">
      <alignment horizontal="center"/>
    </xf>
    <xf numFmtId="170" fontId="27" fillId="0" borderId="16" xfId="57" applyNumberFormat="1" applyFont="1" applyBorder="1" applyProtection="1"/>
    <xf numFmtId="172" fontId="0" fillId="0" borderId="18" xfId="0" applyNumberFormat="1" applyBorder="1" applyProtection="1"/>
    <xf numFmtId="2" fontId="0" fillId="0" borderId="0" xfId="0" applyNumberFormat="1" applyProtection="1"/>
    <xf numFmtId="166" fontId="27" fillId="30" borderId="13" xfId="34" applyNumberFormat="1" applyFont="1" applyFill="1" applyBorder="1" applyProtection="1"/>
    <xf numFmtId="166" fontId="27" fillId="30" borderId="17" xfId="34" applyNumberFormat="1" applyFont="1" applyFill="1" applyBorder="1" applyProtection="1"/>
    <xf numFmtId="0" fontId="6" fillId="0" borderId="14" xfId="48" applyFill="1" applyBorder="1" applyAlignment="1" applyProtection="1">
      <alignment horizontal="left"/>
    </xf>
    <xf numFmtId="166" fontId="27" fillId="30" borderId="16" xfId="34" applyNumberFormat="1" applyFont="1" applyFill="1" applyBorder="1" applyProtection="1"/>
    <xf numFmtId="166" fontId="27" fillId="30" borderId="18" xfId="34" applyNumberFormat="1" applyFont="1" applyFill="1" applyBorder="1" applyProtection="1"/>
    <xf numFmtId="0" fontId="0" fillId="0" borderId="0" xfId="0" applyBorder="1" applyAlignment="1" applyProtection="1">
      <alignment horizontal="left" wrapText="1"/>
    </xf>
    <xf numFmtId="164" fontId="27" fillId="0" borderId="0" xfId="57" applyFont="1" applyBorder="1" applyProtection="1"/>
    <xf numFmtId="0" fontId="5" fillId="28" borderId="29" xfId="48" applyFont="1" applyFill="1" applyBorder="1" applyAlignment="1" applyProtection="1"/>
    <xf numFmtId="0" fontId="5" fillId="28" borderId="30" xfId="48" applyFont="1" applyFill="1" applyBorder="1" applyAlignment="1" applyProtection="1"/>
    <xf numFmtId="0" fontId="5" fillId="28" borderId="31" xfId="48" applyFont="1" applyFill="1" applyBorder="1" applyAlignment="1" applyProtection="1"/>
    <xf numFmtId="0" fontId="32" fillId="0" borderId="14" xfId="0" applyFont="1" applyFill="1" applyBorder="1" applyProtection="1"/>
    <xf numFmtId="164" fontId="6" fillId="0" borderId="17" xfId="57" applyFont="1" applyFill="1" applyBorder="1" applyProtection="1"/>
    <xf numFmtId="0" fontId="0" fillId="0" borderId="15" xfId="0" applyBorder="1" applyProtection="1"/>
    <xf numFmtId="164" fontId="29" fillId="0" borderId="16" xfId="57" applyFont="1" applyBorder="1" applyProtection="1"/>
    <xf numFmtId="164" fontId="29" fillId="0" borderId="52" xfId="57" applyFont="1" applyBorder="1" applyProtection="1"/>
    <xf numFmtId="164" fontId="29" fillId="0" borderId="18" xfId="57" applyFont="1" applyBorder="1" applyProtection="1"/>
    <xf numFmtId="0" fontId="0" fillId="0" borderId="14" xfId="0" applyBorder="1" applyProtection="1"/>
    <xf numFmtId="0" fontId="0" fillId="0" borderId="13" xfId="0" applyBorder="1" applyAlignment="1" applyProtection="1">
      <alignment horizontal="center"/>
    </xf>
    <xf numFmtId="164" fontId="0" fillId="0" borderId="13" xfId="0" applyNumberFormat="1" applyBorder="1" applyProtection="1"/>
    <xf numFmtId="164" fontId="0" fillId="0" borderId="17" xfId="0" applyNumberFormat="1" applyBorder="1" applyProtection="1"/>
    <xf numFmtId="0" fontId="0" fillId="0" borderId="16" xfId="0" applyBorder="1" applyAlignment="1" applyProtection="1">
      <alignment horizontal="center"/>
    </xf>
    <xf numFmtId="164" fontId="0" fillId="0" borderId="16" xfId="0" applyNumberFormat="1" applyBorder="1" applyProtection="1"/>
    <xf numFmtId="164" fontId="0" fillId="0" borderId="18" xfId="0" applyNumberFormat="1" applyBorder="1" applyProtection="1"/>
    <xf numFmtId="0" fontId="37" fillId="29" borderId="16" xfId="30" applyFont="1" applyFill="1" applyBorder="1" applyAlignment="1">
      <alignment horizontal="center" vertical="top"/>
    </xf>
    <xf numFmtId="0" fontId="37" fillId="29" borderId="20" xfId="30" quotePrefix="1" applyFont="1" applyFill="1" applyBorder="1" applyAlignment="1">
      <alignment vertical="top"/>
    </xf>
    <xf numFmtId="0" fontId="37" fillId="29" borderId="21" xfId="30" quotePrefix="1" applyFont="1" applyFill="1" applyBorder="1" applyAlignment="1">
      <alignment vertical="top"/>
    </xf>
    <xf numFmtId="0" fontId="0" fillId="0" borderId="18" xfId="0" applyBorder="1"/>
    <xf numFmtId="166" fontId="31" fillId="34" borderId="13" xfId="34" applyNumberFormat="1" applyFont="1" applyFill="1" applyBorder="1" applyAlignment="1" applyProtection="1">
      <alignment horizontal="left" vertical="center"/>
      <protection locked="0"/>
    </xf>
    <xf numFmtId="166" fontId="44" fillId="34" borderId="17" xfId="34" applyNumberFormat="1" applyFont="1" applyFill="1" applyBorder="1" applyAlignment="1" applyProtection="1">
      <alignment horizontal="center" vertical="center"/>
      <protection locked="0"/>
    </xf>
    <xf numFmtId="166" fontId="31" fillId="34" borderId="16" xfId="34" applyNumberFormat="1" applyFont="1" applyFill="1" applyBorder="1" applyAlignment="1" applyProtection="1">
      <alignment horizontal="left" vertical="center"/>
      <protection locked="0"/>
    </xf>
    <xf numFmtId="166" fontId="44" fillId="34" borderId="18" xfId="34" applyNumberFormat="1" applyFont="1" applyFill="1" applyBorder="1" applyAlignment="1" applyProtection="1">
      <alignment horizontal="center" vertical="center"/>
      <protection locked="0"/>
    </xf>
    <xf numFmtId="174" fontId="0" fillId="34" borderId="13" xfId="34" applyNumberFormat="1" applyFont="1" applyFill="1" applyBorder="1" applyProtection="1">
      <protection locked="0"/>
    </xf>
    <xf numFmtId="174" fontId="27" fillId="34" borderId="13" xfId="34" applyNumberFormat="1" applyFont="1" applyFill="1" applyBorder="1" applyProtection="1">
      <protection locked="0"/>
    </xf>
    <xf numFmtId="9" fontId="0" fillId="34" borderId="13" xfId="0" applyNumberFormat="1" applyFill="1" applyBorder="1" applyAlignment="1" applyProtection="1">
      <alignment vertical="top"/>
      <protection locked="0"/>
    </xf>
    <xf numFmtId="9" fontId="0" fillId="34" borderId="17" xfId="0" applyNumberFormat="1" applyFill="1" applyBorder="1" applyAlignment="1" applyProtection="1">
      <alignment vertical="top"/>
      <protection locked="0"/>
    </xf>
    <xf numFmtId="1" fontId="0" fillId="34" borderId="13" xfId="0" applyNumberFormat="1" applyFill="1" applyBorder="1" applyAlignment="1" applyProtection="1">
      <alignment vertical="top"/>
      <protection locked="0"/>
    </xf>
    <xf numFmtId="1" fontId="0" fillId="34" borderId="17" xfId="0" applyNumberFormat="1" applyFill="1" applyBorder="1" applyAlignment="1" applyProtection="1">
      <alignment vertical="top"/>
      <protection locked="0"/>
    </xf>
    <xf numFmtId="164" fontId="27" fillId="34" borderId="16" xfId="57" applyFont="1" applyFill="1" applyBorder="1" applyProtection="1">
      <protection locked="0"/>
    </xf>
    <xf numFmtId="9" fontId="6" fillId="34" borderId="13" xfId="51" applyFont="1" applyFill="1" applyBorder="1" applyProtection="1">
      <protection locked="0"/>
    </xf>
    <xf numFmtId="9" fontId="6" fillId="34" borderId="16" xfId="51" applyFont="1" applyFill="1" applyBorder="1" applyProtection="1">
      <protection locked="0"/>
    </xf>
    <xf numFmtId="164" fontId="0" fillId="34" borderId="13" xfId="57" applyFont="1" applyFill="1" applyBorder="1" applyAlignment="1" applyProtection="1">
      <protection locked="0"/>
    </xf>
    <xf numFmtId="164" fontId="27" fillId="34" borderId="13" xfId="57" applyFont="1" applyFill="1" applyBorder="1" applyProtection="1">
      <protection locked="0"/>
    </xf>
    <xf numFmtId="166" fontId="27" fillId="34" borderId="13" xfId="34" applyNumberFormat="1" applyFont="1" applyFill="1" applyBorder="1" applyAlignment="1" applyProtection="1">
      <alignment horizontal="right" vertical="center"/>
      <protection locked="0"/>
    </xf>
    <xf numFmtId="164" fontId="27" fillId="34" borderId="13" xfId="57" applyFont="1" applyFill="1" applyBorder="1" applyAlignment="1" applyProtection="1">
      <alignment vertical="top"/>
      <protection locked="0"/>
    </xf>
    <xf numFmtId="164" fontId="27" fillId="34" borderId="16" xfId="57" applyFont="1" applyFill="1" applyBorder="1" applyAlignment="1" applyProtection="1">
      <alignment vertical="top"/>
      <protection locked="0"/>
    </xf>
    <xf numFmtId="164" fontId="6" fillId="34" borderId="13" xfId="57" applyFont="1" applyFill="1" applyBorder="1" applyProtection="1">
      <protection locked="0"/>
    </xf>
    <xf numFmtId="164" fontId="6" fillId="34" borderId="16" xfId="57" applyFont="1" applyFill="1" applyBorder="1" applyProtection="1">
      <protection locked="0"/>
    </xf>
    <xf numFmtId="170" fontId="6" fillId="34" borderId="13" xfId="57" applyNumberFormat="1" applyFont="1" applyFill="1" applyBorder="1" applyProtection="1">
      <protection locked="0"/>
    </xf>
    <xf numFmtId="170" fontId="6" fillId="34" borderId="16" xfId="57" applyNumberFormat="1" applyFont="1" applyFill="1" applyBorder="1" applyProtection="1">
      <protection locked="0"/>
    </xf>
    <xf numFmtId="165" fontId="6" fillId="34" borderId="13" xfId="34" applyFont="1" applyFill="1" applyBorder="1" applyProtection="1">
      <protection locked="0"/>
    </xf>
    <xf numFmtId="164" fontId="27" fillId="34" borderId="13" xfId="57" applyNumberFormat="1" applyFont="1" applyFill="1" applyBorder="1" applyProtection="1">
      <protection locked="0"/>
    </xf>
    <xf numFmtId="164" fontId="27" fillId="34" borderId="13" xfId="57" applyNumberFormat="1" applyFont="1" applyFill="1" applyBorder="1" applyAlignment="1" applyProtection="1">
      <alignment vertical="center"/>
      <protection locked="0"/>
    </xf>
    <xf numFmtId="9" fontId="27" fillId="34" borderId="16" xfId="51" applyFont="1" applyFill="1" applyBorder="1" applyProtection="1">
      <protection locked="0"/>
    </xf>
    <xf numFmtId="0" fontId="0" fillId="0" borderId="60" xfId="0" applyBorder="1" applyAlignment="1">
      <alignment horizontal="left"/>
    </xf>
    <xf numFmtId="0" fontId="0" fillId="0" borderId="61" xfId="0" applyBorder="1" applyAlignment="1" applyProtection="1">
      <alignment horizontal="left" vertical="top"/>
    </xf>
    <xf numFmtId="0" fontId="0" fillId="0" borderId="61" xfId="0" applyBorder="1" applyAlignment="1">
      <alignment horizontal="left"/>
    </xf>
    <xf numFmtId="0" fontId="0" fillId="0" borderId="61" xfId="0" applyFill="1" applyBorder="1" applyAlignment="1">
      <alignment horizontal="left"/>
    </xf>
    <xf numFmtId="0" fontId="0" fillId="0" borderId="62" xfId="0" applyBorder="1" applyAlignment="1">
      <alignment horizontal="left"/>
    </xf>
    <xf numFmtId="0" fontId="45" fillId="0" borderId="0" xfId="0" applyFont="1"/>
    <xf numFmtId="0" fontId="45" fillId="0" borderId="0" xfId="0" applyFont="1" applyAlignment="1">
      <alignment horizontal="center"/>
    </xf>
    <xf numFmtId="0" fontId="46" fillId="0" borderId="0" xfId="0" applyFont="1"/>
    <xf numFmtId="0" fontId="29" fillId="0" borderId="23" xfId="0" applyFont="1" applyBorder="1" applyAlignment="1">
      <alignment horizontal="left" vertical="center"/>
    </xf>
    <xf numFmtId="0" fontId="6" fillId="38" borderId="14" xfId="48" applyFill="1" applyBorder="1" applyAlignment="1"/>
    <xf numFmtId="0" fontId="6" fillId="38" borderId="13" xfId="48" applyFill="1" applyBorder="1" applyAlignment="1">
      <alignment horizontal="center"/>
    </xf>
    <xf numFmtId="0" fontId="1" fillId="38" borderId="13" xfId="48" applyFont="1" applyFill="1" applyBorder="1" applyAlignment="1">
      <alignment horizontal="center"/>
    </xf>
    <xf numFmtId="0" fontId="6" fillId="38" borderId="17" xfId="48" applyFill="1" applyBorder="1" applyAlignment="1">
      <alignment horizontal="center"/>
    </xf>
    <xf numFmtId="0" fontId="6" fillId="38" borderId="15" xfId="48" applyFill="1" applyBorder="1" applyAlignment="1"/>
    <xf numFmtId="0" fontId="1" fillId="38" borderId="13" xfId="48" applyFont="1" applyFill="1" applyBorder="1" applyAlignment="1">
      <alignment horizontal="center" vertical="center"/>
    </xf>
    <xf numFmtId="0" fontId="6" fillId="38" borderId="13" xfId="48" applyFill="1" applyBorder="1" applyAlignment="1">
      <alignment horizontal="center" vertical="center"/>
    </xf>
    <xf numFmtId="0" fontId="6" fillId="38" borderId="14" xfId="48" applyFill="1" applyBorder="1" applyAlignment="1">
      <alignment horizontal="center"/>
    </xf>
    <xf numFmtId="0" fontId="6" fillId="38" borderId="13" xfId="48" applyFill="1" applyBorder="1" applyAlignment="1">
      <alignment horizontal="left" vertical="center"/>
    </xf>
    <xf numFmtId="0" fontId="6" fillId="38" borderId="14" xfId="48" applyFill="1" applyBorder="1" applyAlignment="1">
      <alignment wrapText="1"/>
    </xf>
    <xf numFmtId="0" fontId="1" fillId="38" borderId="13" xfId="48" applyFont="1" applyFill="1" applyBorder="1" applyAlignment="1">
      <alignment horizontal="center" vertical="center" wrapText="1"/>
    </xf>
    <xf numFmtId="0" fontId="1" fillId="38" borderId="17" xfId="48" applyFont="1" applyFill="1" applyBorder="1" applyAlignment="1">
      <alignment horizontal="center" vertical="center" wrapText="1"/>
    </xf>
    <xf numFmtId="0" fontId="6" fillId="38" borderId="14" xfId="48" applyFill="1" applyBorder="1" applyAlignment="1">
      <alignment horizontal="left" vertical="top"/>
    </xf>
    <xf numFmtId="0" fontId="1" fillId="38" borderId="13" xfId="48" applyFont="1" applyFill="1" applyBorder="1" applyAlignment="1">
      <alignment horizontal="center" vertical="top" wrapText="1"/>
    </xf>
    <xf numFmtId="0" fontId="1" fillId="38" borderId="17" xfId="48" applyFont="1" applyFill="1" applyBorder="1" applyAlignment="1">
      <alignment horizontal="center" vertical="top" wrapText="1"/>
    </xf>
    <xf numFmtId="0" fontId="6" fillId="38" borderId="14" xfId="48" applyFill="1" applyBorder="1" applyAlignment="1" applyProtection="1">
      <alignment horizontal="center" vertical="top" wrapText="1"/>
    </xf>
    <xf numFmtId="0" fontId="6" fillId="38" borderId="13" xfId="48" applyFill="1" applyBorder="1" applyAlignment="1" applyProtection="1">
      <alignment horizontal="center" vertical="top" wrapText="1"/>
    </xf>
    <xf numFmtId="0" fontId="1" fillId="38" borderId="13" xfId="48" applyFont="1" applyFill="1" applyBorder="1" applyAlignment="1" applyProtection="1">
      <alignment horizontal="center" vertical="top" wrapText="1"/>
    </xf>
    <xf numFmtId="0" fontId="1" fillId="38" borderId="17" xfId="48" applyFont="1" applyFill="1" applyBorder="1" applyAlignment="1" applyProtection="1">
      <alignment horizontal="center" vertical="top" wrapText="1"/>
    </xf>
    <xf numFmtId="0" fontId="7" fillId="38" borderId="19" xfId="48" applyFont="1" applyFill="1" applyBorder="1" applyAlignment="1" applyProtection="1">
      <alignment horizontal="left"/>
    </xf>
    <xf numFmtId="0" fontId="7" fillId="38" borderId="20" xfId="48" applyFont="1" applyFill="1" applyBorder="1" applyAlignment="1" applyProtection="1">
      <alignment horizontal="center"/>
    </xf>
    <xf numFmtId="0" fontId="7" fillId="38" borderId="21" xfId="48" applyFont="1" applyFill="1" applyBorder="1" applyAlignment="1" applyProtection="1">
      <alignment horizontal="center"/>
    </xf>
    <xf numFmtId="0" fontId="7" fillId="38" borderId="14" xfId="48" applyFont="1" applyFill="1" applyBorder="1" applyAlignment="1" applyProtection="1">
      <alignment horizontal="left"/>
    </xf>
    <xf numFmtId="0" fontId="7" fillId="38" borderId="13" xfId="48" applyFont="1" applyFill="1" applyBorder="1" applyAlignment="1" applyProtection="1">
      <alignment horizontal="center"/>
    </xf>
    <xf numFmtId="0" fontId="7" fillId="38" borderId="17" xfId="48" applyFont="1" applyFill="1" applyBorder="1" applyAlignment="1" applyProtection="1">
      <alignment horizontal="center"/>
    </xf>
    <xf numFmtId="0" fontId="1" fillId="38" borderId="13" xfId="48" applyFont="1" applyFill="1" applyBorder="1" applyAlignment="1" applyProtection="1">
      <alignment horizontal="center"/>
    </xf>
    <xf numFmtId="0" fontId="1" fillId="38" borderId="17" xfId="48" applyFont="1" applyFill="1" applyBorder="1" applyAlignment="1" applyProtection="1">
      <alignment horizontal="center"/>
    </xf>
    <xf numFmtId="0" fontId="7" fillId="38" borderId="14" xfId="48" applyFont="1" applyFill="1" applyBorder="1" applyAlignment="1" applyProtection="1">
      <alignment horizontal="center"/>
    </xf>
    <xf numFmtId="166" fontId="7" fillId="38" borderId="13" xfId="34" applyNumberFormat="1" applyFont="1" applyFill="1" applyBorder="1" applyAlignment="1" applyProtection="1">
      <alignment horizontal="center"/>
    </xf>
    <xf numFmtId="166" fontId="7" fillId="38" borderId="17" xfId="34" applyNumberFormat="1" applyFont="1" applyFill="1" applyBorder="1" applyAlignment="1" applyProtection="1">
      <alignment horizontal="center"/>
    </xf>
    <xf numFmtId="0" fontId="6" fillId="38" borderId="13" xfId="48" applyFill="1" applyBorder="1" applyAlignment="1" applyProtection="1">
      <alignment horizontal="center" vertical="center"/>
    </xf>
    <xf numFmtId="0" fontId="1" fillId="38" borderId="13" xfId="48" applyFont="1" applyFill="1" applyBorder="1" applyAlignment="1" applyProtection="1">
      <alignment horizontal="center" vertical="center"/>
    </xf>
    <xf numFmtId="0" fontId="6" fillId="38" borderId="33" xfId="48" applyFill="1" applyBorder="1" applyAlignment="1" applyProtection="1">
      <alignment horizontal="center" vertical="center"/>
    </xf>
    <xf numFmtId="0" fontId="1" fillId="38" borderId="17" xfId="48" applyFont="1" applyFill="1" applyBorder="1" applyAlignment="1" applyProtection="1">
      <alignment horizontal="center" vertical="center"/>
    </xf>
    <xf numFmtId="0" fontId="7" fillId="38" borderId="14" xfId="48" applyFont="1" applyFill="1" applyBorder="1" applyAlignment="1">
      <alignment horizontal="center" vertical="top" wrapText="1"/>
    </xf>
    <xf numFmtId="0" fontId="7" fillId="38" borderId="13" xfId="48" applyFont="1" applyFill="1" applyBorder="1" applyAlignment="1">
      <alignment horizontal="center" vertical="top" wrapText="1"/>
    </xf>
    <xf numFmtId="0" fontId="7" fillId="38" borderId="17" xfId="48" applyFont="1" applyFill="1" applyBorder="1" applyAlignment="1">
      <alignment horizontal="center" vertical="top" wrapText="1"/>
    </xf>
    <xf numFmtId="164" fontId="27" fillId="34" borderId="16" xfId="57" applyNumberFormat="1" applyFont="1" applyFill="1" applyBorder="1" applyProtection="1">
      <protection locked="0"/>
    </xf>
    <xf numFmtId="164" fontId="27" fillId="0" borderId="13" xfId="57" applyNumberFormat="1" applyFont="1" applyFill="1" applyBorder="1" applyProtection="1"/>
    <xf numFmtId="164" fontId="27" fillId="0" borderId="17" xfId="57" applyNumberFormat="1" applyFont="1" applyFill="1" applyBorder="1" applyProtection="1"/>
    <xf numFmtId="0" fontId="6" fillId="0" borderId="14" xfId="48" applyFont="1" applyFill="1" applyBorder="1" applyAlignment="1" applyProtection="1">
      <alignment horizontal="left" vertical="top"/>
    </xf>
    <xf numFmtId="0" fontId="7" fillId="38" borderId="63" xfId="48" applyFont="1" applyFill="1" applyBorder="1" applyAlignment="1" applyProtection="1">
      <alignment vertical="center"/>
    </xf>
    <xf numFmtId="0" fontId="31" fillId="0" borderId="14" xfId="0" applyFont="1" applyBorder="1" applyAlignment="1" applyProtection="1">
      <alignment vertical="top" wrapText="1"/>
    </xf>
    <xf numFmtId="164" fontId="27" fillId="0" borderId="13" xfId="57" applyNumberFormat="1" applyFont="1" applyBorder="1" applyAlignment="1" applyProtection="1">
      <alignment vertical="center"/>
    </xf>
    <xf numFmtId="164" fontId="27" fillId="0" borderId="17" xfId="57" applyNumberFormat="1" applyFont="1" applyBorder="1" applyAlignment="1" applyProtection="1">
      <alignment vertical="center"/>
    </xf>
    <xf numFmtId="0" fontId="31" fillId="0" borderId="0" xfId="0" applyFont="1" applyProtection="1"/>
    <xf numFmtId="164" fontId="29" fillId="0" borderId="16" xfId="57" applyNumberFormat="1" applyFont="1" applyBorder="1" applyProtection="1"/>
    <xf numFmtId="164" fontId="29" fillId="0" borderId="18" xfId="57" applyNumberFormat="1" applyFont="1" applyBorder="1" applyProtection="1"/>
    <xf numFmtId="9" fontId="0" fillId="0" borderId="14" xfId="0" applyNumberFormat="1" applyBorder="1" applyAlignment="1" applyProtection="1">
      <alignment horizontal="center"/>
    </xf>
    <xf numFmtId="164" fontId="27" fillId="0" borderId="17" xfId="57" applyNumberFormat="1" applyFont="1" applyBorder="1" applyProtection="1"/>
    <xf numFmtId="9" fontId="0" fillId="0" borderId="15" xfId="0" applyNumberFormat="1" applyBorder="1" applyAlignment="1" applyProtection="1">
      <alignment horizontal="center"/>
    </xf>
    <xf numFmtId="164" fontId="27" fillId="0" borderId="18" xfId="57" applyNumberFormat="1" applyFont="1" applyBorder="1" applyProtection="1"/>
    <xf numFmtId="0" fontId="45" fillId="36" borderId="20" xfId="0" applyFont="1" applyFill="1" applyBorder="1" applyAlignment="1">
      <alignment horizontal="center" vertical="top" wrapText="1"/>
    </xf>
    <xf numFmtId="0" fontId="45" fillId="36" borderId="21" xfId="0" applyFont="1" applyFill="1" applyBorder="1" applyAlignment="1">
      <alignment horizontal="center" vertical="top" wrapText="1"/>
    </xf>
    <xf numFmtId="0" fontId="48" fillId="0" borderId="0" xfId="0" applyFont="1"/>
    <xf numFmtId="44" fontId="45" fillId="36" borderId="18" xfId="0" applyNumberFormat="1" applyFont="1" applyFill="1" applyBorder="1"/>
    <xf numFmtId="0" fontId="26" fillId="28" borderId="14" xfId="48" applyFont="1" applyFill="1" applyBorder="1" applyAlignment="1">
      <alignment horizontal="left" wrapText="1"/>
    </xf>
    <xf numFmtId="0" fontId="26" fillId="28" borderId="13" xfId="48" applyFont="1" applyFill="1" applyBorder="1" applyAlignment="1">
      <alignment horizontal="left" wrapText="1"/>
    </xf>
    <xf numFmtId="0" fontId="26" fillId="28" borderId="17" xfId="48" applyFont="1" applyFill="1" applyBorder="1" applyAlignment="1">
      <alignment horizontal="left" wrapText="1"/>
    </xf>
    <xf numFmtId="0" fontId="0" fillId="0" borderId="17" xfId="0" applyBorder="1" applyAlignment="1">
      <alignment vertical="top"/>
    </xf>
    <xf numFmtId="9" fontId="27" fillId="0" borderId="17" xfId="51" applyFont="1" applyBorder="1" applyAlignment="1">
      <alignment vertical="top"/>
    </xf>
    <xf numFmtId="9" fontId="0" fillId="0" borderId="18" xfId="0" applyNumberFormat="1" applyBorder="1" applyAlignment="1">
      <alignment vertical="top"/>
    </xf>
    <xf numFmtId="9" fontId="27" fillId="0" borderId="18" xfId="51" applyFont="1" applyBorder="1" applyAlignment="1">
      <alignment vertical="top"/>
    </xf>
    <xf numFmtId="9" fontId="38" fillId="0" borderId="55" xfId="0" applyNumberFormat="1" applyFont="1" applyBorder="1" applyAlignment="1">
      <alignment horizontal="center" vertical="center"/>
    </xf>
    <xf numFmtId="0" fontId="29" fillId="0" borderId="54" xfId="0" applyFont="1" applyBorder="1" applyAlignment="1">
      <alignment vertical="top"/>
    </xf>
    <xf numFmtId="0" fontId="29" fillId="0" borderId="14" xfId="0" applyFont="1" applyBorder="1" applyAlignment="1">
      <alignment vertical="center" wrapText="1"/>
    </xf>
    <xf numFmtId="166" fontId="0" fillId="34" borderId="13" xfId="34" applyNumberFormat="1" applyFont="1" applyFill="1" applyBorder="1" applyAlignment="1" applyProtection="1">
      <alignment horizontal="right" vertical="top"/>
      <protection locked="0"/>
    </xf>
    <xf numFmtId="166" fontId="27" fillId="34" borderId="13" xfId="34" applyNumberFormat="1" applyFont="1" applyFill="1" applyBorder="1" applyAlignment="1" applyProtection="1">
      <alignment horizontal="right" vertical="top"/>
      <protection locked="0"/>
    </xf>
    <xf numFmtId="0" fontId="0" fillId="0" borderId="16" xfId="0" applyBorder="1" applyAlignment="1">
      <alignment horizontal="right" vertical="top"/>
    </xf>
    <xf numFmtId="0" fontId="1" fillId="38" borderId="13" xfId="48" applyFont="1" applyFill="1" applyBorder="1" applyAlignment="1">
      <alignment horizontal="center" vertical="top"/>
    </xf>
    <xf numFmtId="0" fontId="0" fillId="0" borderId="15" xfId="0" applyBorder="1" applyAlignment="1" applyProtection="1">
      <alignment wrapText="1"/>
    </xf>
    <xf numFmtId="0" fontId="31" fillId="30" borderId="13" xfId="0" applyFont="1" applyFill="1" applyBorder="1" applyAlignment="1">
      <alignment horizontal="center"/>
    </xf>
    <xf numFmtId="164" fontId="31" fillId="33" borderId="13" xfId="57" applyFont="1" applyFill="1" applyBorder="1"/>
    <xf numFmtId="0" fontId="5" fillId="28" borderId="19" xfId="48" applyFont="1" applyFill="1" applyBorder="1" applyAlignment="1" applyProtection="1">
      <alignment vertical="top" wrapText="1"/>
    </xf>
    <xf numFmtId="0" fontId="5" fillId="28" borderId="20" xfId="48" applyFont="1" applyFill="1" applyBorder="1" applyAlignment="1" applyProtection="1">
      <alignment horizontal="center" vertical="top" wrapText="1"/>
    </xf>
    <xf numFmtId="0" fontId="5" fillId="28" borderId="21" xfId="48" applyFont="1" applyFill="1" applyBorder="1" applyAlignment="1" applyProtection="1">
      <alignment horizontal="center" vertical="top" wrapText="1"/>
    </xf>
    <xf numFmtId="164" fontId="0" fillId="34" borderId="13" xfId="57" applyFont="1" applyFill="1" applyBorder="1" applyProtection="1">
      <protection locked="0"/>
    </xf>
    <xf numFmtId="166" fontId="0" fillId="34" borderId="15" xfId="34" applyNumberFormat="1" applyFont="1" applyFill="1" applyBorder="1" applyAlignment="1">
      <alignment horizontal="left"/>
    </xf>
    <xf numFmtId="166" fontId="27" fillId="34" borderId="16" xfId="34" applyNumberFormat="1" applyFont="1" applyFill="1" applyBorder="1" applyAlignment="1">
      <alignment horizontal="left"/>
    </xf>
    <xf numFmtId="166" fontId="27" fillId="34" borderId="18" xfId="34" applyNumberFormat="1" applyFont="1" applyFill="1" applyBorder="1" applyAlignment="1">
      <alignment horizontal="left"/>
    </xf>
    <xf numFmtId="0" fontId="29" fillId="0" borderId="20" xfId="0" applyFont="1" applyBorder="1" applyAlignment="1">
      <alignment horizontal="center" vertical="top" wrapText="1"/>
    </xf>
    <xf numFmtId="0" fontId="29" fillId="0" borderId="20" xfId="0" applyFont="1" applyBorder="1" applyAlignment="1">
      <alignment horizontal="center" vertical="top"/>
    </xf>
    <xf numFmtId="0" fontId="29" fillId="0" borderId="50" xfId="0" applyFont="1" applyBorder="1" applyAlignment="1">
      <alignment horizontal="center" vertical="top" wrapText="1"/>
    </xf>
    <xf numFmtId="0" fontId="29" fillId="0" borderId="30" xfId="0" applyFont="1" applyBorder="1" applyAlignment="1">
      <alignment horizontal="center" vertical="top" wrapText="1"/>
    </xf>
    <xf numFmtId="0" fontId="29" fillId="0" borderId="51" xfId="0" applyFont="1" applyBorder="1" applyAlignment="1">
      <alignment horizontal="center" vertical="top" wrapText="1"/>
    </xf>
    <xf numFmtId="1" fontId="0" fillId="35" borderId="19" xfId="0" applyNumberFormat="1" applyFill="1" applyBorder="1" applyAlignment="1">
      <alignment horizontal="left" vertical="top"/>
    </xf>
    <xf numFmtId="1" fontId="0" fillId="35" borderId="20" xfId="0" applyNumberFormat="1" applyFill="1" applyBorder="1" applyAlignment="1">
      <alignment horizontal="left" vertical="top"/>
    </xf>
    <xf numFmtId="1" fontId="0" fillId="35" borderId="21" xfId="0" applyNumberFormat="1" applyFill="1" applyBorder="1" applyAlignment="1">
      <alignment horizontal="left" vertical="top"/>
    </xf>
    <xf numFmtId="0" fontId="34" fillId="0" borderId="40" xfId="0" applyFont="1" applyBorder="1" applyAlignment="1">
      <alignment horizontal="left" vertical="center" wrapText="1"/>
    </xf>
    <xf numFmtId="0" fontId="34" fillId="0" borderId="41" xfId="0" applyFont="1" applyBorder="1" applyAlignment="1">
      <alignment horizontal="left" vertical="center" wrapText="1"/>
    </xf>
    <xf numFmtId="0" fontId="34" fillId="0" borderId="42" xfId="0" applyFont="1" applyBorder="1" applyAlignment="1">
      <alignment horizontal="left" vertical="center" wrapText="1"/>
    </xf>
    <xf numFmtId="0" fontId="34" fillId="0" borderId="48" xfId="0" applyFont="1" applyBorder="1" applyAlignment="1">
      <alignment horizontal="left" vertical="center" wrapText="1"/>
    </xf>
    <xf numFmtId="0" fontId="34" fillId="0" borderId="46" xfId="0" applyFont="1" applyBorder="1" applyAlignment="1">
      <alignment horizontal="left" vertical="center" wrapText="1"/>
    </xf>
    <xf numFmtId="0" fontId="34" fillId="0" borderId="49" xfId="0" applyFont="1" applyBorder="1" applyAlignment="1">
      <alignment horizontal="left" vertical="center" wrapText="1"/>
    </xf>
    <xf numFmtId="0" fontId="0" fillId="0" borderId="0" xfId="0" applyAlignment="1">
      <alignment horizontal="left" vertical="top" wrapText="1"/>
    </xf>
    <xf numFmtId="0" fontId="5" fillId="28" borderId="19" xfId="48" applyFont="1" applyFill="1" applyBorder="1" applyAlignment="1">
      <alignment horizontal="left" vertical="center" wrapText="1"/>
    </xf>
    <xf numFmtId="0" fontId="5" fillId="28" borderId="20" xfId="48" applyFont="1" applyFill="1" applyBorder="1" applyAlignment="1">
      <alignment horizontal="left" vertical="center" wrapText="1"/>
    </xf>
    <xf numFmtId="0" fontId="5" fillId="28" borderId="21" xfId="48" applyFont="1" applyFill="1" applyBorder="1" applyAlignment="1">
      <alignment horizontal="left" vertical="center" wrapText="1"/>
    </xf>
    <xf numFmtId="0" fontId="6" fillId="0" borderId="0" xfId="48" applyFill="1" applyBorder="1" applyAlignment="1">
      <alignment horizontal="left"/>
    </xf>
    <xf numFmtId="0" fontId="6" fillId="38" borderId="17" xfId="48" applyFill="1" applyBorder="1" applyAlignment="1">
      <alignment horizontal="center"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3" xfId="0" applyBorder="1" applyAlignment="1">
      <alignment horizontal="left" vertical="top" wrapText="1"/>
    </xf>
    <xf numFmtId="0" fontId="6" fillId="38" borderId="13" xfId="48" applyFill="1" applyBorder="1" applyAlignment="1">
      <alignment horizontal="center" vertical="top" wrapText="1"/>
    </xf>
    <xf numFmtId="0" fontId="1" fillId="38" borderId="13" xfId="48" applyFont="1" applyFill="1" applyBorder="1" applyAlignment="1">
      <alignment horizontal="center" vertical="top" wrapText="1"/>
    </xf>
    <xf numFmtId="0" fontId="6" fillId="38" borderId="26" xfId="48" applyFill="1" applyBorder="1" applyAlignment="1">
      <alignment horizontal="center" vertical="top" wrapText="1"/>
    </xf>
    <xf numFmtId="0" fontId="6" fillId="38" borderId="27" xfId="48" applyFill="1" applyBorder="1" applyAlignment="1">
      <alignment horizontal="center" vertical="top" wrapText="1"/>
    </xf>
    <xf numFmtId="0" fontId="6" fillId="38" borderId="36" xfId="48" applyFill="1" applyBorder="1" applyAlignment="1">
      <alignment horizontal="left" vertical="top"/>
    </xf>
    <xf numFmtId="0" fontId="6" fillId="38" borderId="37" xfId="48" applyFill="1" applyBorder="1" applyAlignment="1">
      <alignment horizontal="left" vertical="top"/>
    </xf>
    <xf numFmtId="0" fontId="6" fillId="38" borderId="38" xfId="48" applyFill="1" applyBorder="1" applyAlignment="1">
      <alignment horizontal="left" vertical="top"/>
    </xf>
    <xf numFmtId="0" fontId="6" fillId="38" borderId="34" xfId="48" applyFill="1" applyBorder="1" applyAlignment="1">
      <alignment horizontal="left" vertical="top"/>
    </xf>
    <xf numFmtId="0" fontId="6" fillId="38" borderId="35" xfId="48" applyFill="1" applyBorder="1" applyAlignment="1">
      <alignment horizontal="left" vertical="top"/>
    </xf>
    <xf numFmtId="0" fontId="6" fillId="38" borderId="39" xfId="48" applyFill="1" applyBorder="1" applyAlignment="1">
      <alignment horizontal="left" vertical="top"/>
    </xf>
    <xf numFmtId="0" fontId="6" fillId="38" borderId="26" xfId="48" applyFill="1" applyBorder="1" applyAlignment="1">
      <alignment horizontal="center" vertical="top"/>
    </xf>
    <xf numFmtId="0" fontId="6" fillId="38" borderId="27" xfId="48" applyFill="1" applyBorder="1" applyAlignment="1">
      <alignment horizontal="center" vertical="top"/>
    </xf>
    <xf numFmtId="0" fontId="5" fillId="28" borderId="29" xfId="48" applyFont="1" applyFill="1" applyBorder="1" applyAlignment="1">
      <alignment horizontal="left" wrapText="1"/>
    </xf>
    <xf numFmtId="0" fontId="5" fillId="28" borderId="30" xfId="48" applyFont="1" applyFill="1" applyBorder="1" applyAlignment="1">
      <alignment horizontal="left" wrapText="1"/>
    </xf>
    <xf numFmtId="0" fontId="5" fillId="28" borderId="31" xfId="48" applyFont="1" applyFill="1" applyBorder="1" applyAlignment="1">
      <alignment horizontal="left" wrapText="1"/>
    </xf>
    <xf numFmtId="0" fontId="6" fillId="38" borderId="32" xfId="48" applyFill="1" applyBorder="1" applyAlignment="1">
      <alignment horizontal="center"/>
    </xf>
    <xf numFmtId="0" fontId="6" fillId="38" borderId="33" xfId="48" applyFill="1" applyBorder="1" applyAlignment="1">
      <alignment horizontal="center"/>
    </xf>
    <xf numFmtId="0" fontId="6" fillId="38" borderId="14" xfId="48" applyFill="1" applyBorder="1" applyAlignment="1">
      <alignment horizontal="center"/>
    </xf>
    <xf numFmtId="0" fontId="6" fillId="38" borderId="13" xfId="48" applyFill="1" applyBorder="1" applyAlignment="1">
      <alignment horizontal="center"/>
    </xf>
    <xf numFmtId="0" fontId="5" fillId="28" borderId="19" xfId="48" applyFont="1" applyFill="1" applyBorder="1" applyAlignment="1">
      <alignment horizontal="left" wrapText="1"/>
    </xf>
    <xf numFmtId="0" fontId="5" fillId="28" borderId="20" xfId="48" applyFont="1" applyFill="1" applyBorder="1" applyAlignment="1">
      <alignment horizontal="left" wrapText="1"/>
    </xf>
    <xf numFmtId="0" fontId="1" fillId="38" borderId="26" xfId="48" applyFont="1" applyFill="1" applyBorder="1" applyAlignment="1">
      <alignment horizontal="center" vertical="top" wrapText="1"/>
    </xf>
    <xf numFmtId="0" fontId="6" fillId="38" borderId="28" xfId="48" applyFill="1" applyBorder="1" applyAlignment="1">
      <alignment horizontal="center" wrapText="1"/>
    </xf>
    <xf numFmtId="0" fontId="6" fillId="38" borderId="33" xfId="48" applyFill="1" applyBorder="1" applyAlignment="1">
      <alignment horizontal="center" wrapText="1"/>
    </xf>
    <xf numFmtId="0" fontId="6" fillId="38" borderId="13" xfId="48" applyFill="1" applyBorder="1" applyAlignment="1">
      <alignment horizontal="center" wrapText="1"/>
    </xf>
    <xf numFmtId="0" fontId="6" fillId="38" borderId="17" xfId="48" applyFill="1" applyBorder="1" applyAlignment="1">
      <alignment horizontal="center" wrapText="1"/>
    </xf>
    <xf numFmtId="0" fontId="6" fillId="38" borderId="20" xfId="48" applyFill="1" applyBorder="1" applyAlignment="1">
      <alignment horizontal="center" wrapText="1"/>
    </xf>
    <xf numFmtId="0" fontId="6" fillId="38" borderId="21" xfId="48" applyFill="1" applyBorder="1" applyAlignment="1">
      <alignment horizontal="center" wrapText="1"/>
    </xf>
    <xf numFmtId="0" fontId="1" fillId="0" borderId="0" xfId="48" applyFont="1" applyFill="1" applyBorder="1" applyAlignment="1">
      <alignment horizontal="left"/>
    </xf>
    <xf numFmtId="0" fontId="5" fillId="28" borderId="40" xfId="48" applyFont="1" applyFill="1" applyBorder="1" applyAlignment="1" applyProtection="1">
      <alignment horizontal="left" wrapText="1"/>
    </xf>
    <xf numFmtId="0" fontId="5" fillId="28" borderId="41" xfId="48" applyFont="1" applyFill="1" applyBorder="1" applyAlignment="1" applyProtection="1">
      <alignment horizontal="left" wrapText="1"/>
    </xf>
    <xf numFmtId="0" fontId="5" fillId="28" borderId="42" xfId="48" applyFont="1" applyFill="1" applyBorder="1" applyAlignment="1" applyProtection="1">
      <alignment horizontal="left" wrapText="1"/>
    </xf>
    <xf numFmtId="0" fontId="5" fillId="28" borderId="19" xfId="48" applyFont="1" applyFill="1" applyBorder="1" applyAlignment="1" applyProtection="1">
      <alignment horizontal="left" wrapText="1"/>
    </xf>
    <xf numFmtId="0" fontId="5" fillId="28" borderId="20" xfId="48" applyFont="1" applyFill="1" applyBorder="1" applyAlignment="1" applyProtection="1">
      <alignment horizontal="left" wrapText="1"/>
    </xf>
    <xf numFmtId="0" fontId="5" fillId="28" borderId="21" xfId="48" applyFont="1" applyFill="1" applyBorder="1" applyAlignment="1" applyProtection="1">
      <alignment horizontal="left" wrapText="1"/>
    </xf>
    <xf numFmtId="0" fontId="5" fillId="28" borderId="32" xfId="48" applyFont="1" applyFill="1" applyBorder="1" applyAlignment="1" applyProtection="1">
      <alignment horizontal="left" vertical="top" wrapText="1"/>
    </xf>
    <xf numFmtId="0" fontId="5" fillId="28" borderId="33" xfId="48" applyFont="1" applyFill="1" applyBorder="1" applyAlignment="1" applyProtection="1">
      <alignment horizontal="left" vertical="top" wrapText="1"/>
    </xf>
    <xf numFmtId="0" fontId="5" fillId="28" borderId="19" xfId="48" applyFont="1" applyFill="1" applyBorder="1" applyAlignment="1" applyProtection="1">
      <alignment horizontal="left" vertical="top" wrapText="1"/>
    </xf>
    <xf numFmtId="0" fontId="5" fillId="28" borderId="20" xfId="48" applyFont="1" applyFill="1" applyBorder="1" applyAlignment="1" applyProtection="1">
      <alignment horizontal="left" vertical="top" wrapText="1"/>
    </xf>
    <xf numFmtId="0" fontId="5" fillId="28" borderId="21" xfId="48" applyFont="1" applyFill="1" applyBorder="1" applyAlignment="1" applyProtection="1">
      <alignment horizontal="left" vertical="top" wrapText="1"/>
    </xf>
    <xf numFmtId="0" fontId="5" fillId="28" borderId="13" xfId="48" applyFont="1" applyFill="1" applyBorder="1" applyAlignment="1" applyProtection="1">
      <alignment horizontal="center" vertical="top" wrapText="1"/>
    </xf>
    <xf numFmtId="0" fontId="5" fillId="28" borderId="17" xfId="48" applyFont="1" applyFill="1" applyBorder="1" applyAlignment="1" applyProtection="1">
      <alignment horizontal="center" vertical="top" wrapText="1"/>
    </xf>
    <xf numFmtId="9" fontId="38" fillId="0" borderId="58" xfId="0" applyNumberFormat="1" applyFont="1" applyBorder="1" applyAlignment="1" applyProtection="1">
      <alignment horizontal="center" vertical="center"/>
    </xf>
    <xf numFmtId="9" fontId="38" fillId="0" borderId="59" xfId="0" applyNumberFormat="1" applyFont="1" applyBorder="1" applyAlignment="1" applyProtection="1">
      <alignment horizontal="center" vertical="center"/>
    </xf>
    <xf numFmtId="9" fontId="42" fillId="0" borderId="40" xfId="0" applyNumberFormat="1" applyFont="1" applyBorder="1" applyAlignment="1" applyProtection="1">
      <alignment vertical="center"/>
    </xf>
    <xf numFmtId="9" fontId="42" fillId="0" borderId="41" xfId="0" applyNumberFormat="1" applyFont="1" applyBorder="1" applyAlignment="1" applyProtection="1">
      <alignment vertical="center"/>
    </xf>
    <xf numFmtId="9" fontId="42" fillId="0" borderId="42" xfId="0" applyNumberFormat="1" applyFont="1" applyBorder="1" applyAlignment="1" applyProtection="1">
      <alignment vertical="center"/>
    </xf>
    <xf numFmtId="9" fontId="42" fillId="0" borderId="48" xfId="0" applyNumberFormat="1" applyFont="1" applyBorder="1" applyAlignment="1" applyProtection="1">
      <alignment vertical="center"/>
    </xf>
    <xf numFmtId="9" fontId="42" fillId="0" borderId="46" xfId="0" applyNumberFormat="1" applyFont="1" applyBorder="1" applyAlignment="1" applyProtection="1">
      <alignment vertical="center"/>
    </xf>
    <xf numFmtId="9" fontId="42" fillId="0" borderId="49" xfId="0" applyNumberFormat="1" applyFont="1" applyBorder="1" applyAlignment="1" applyProtection="1">
      <alignment vertical="center"/>
    </xf>
    <xf numFmtId="0" fontId="5" fillId="28" borderId="29" xfId="48" applyFont="1" applyFill="1" applyBorder="1" applyAlignment="1" applyProtection="1">
      <alignment horizontal="left" wrapText="1"/>
    </xf>
    <xf numFmtId="0" fontId="5" fillId="28" borderId="30" xfId="48" applyFont="1" applyFill="1" applyBorder="1" applyAlignment="1" applyProtection="1">
      <alignment horizontal="left" wrapText="1"/>
    </xf>
    <xf numFmtId="0" fontId="5" fillId="28" borderId="31" xfId="48" applyFont="1" applyFill="1" applyBorder="1" applyAlignment="1" applyProtection="1">
      <alignment horizontal="left" wrapText="1"/>
    </xf>
    <xf numFmtId="0" fontId="6" fillId="27" borderId="14" xfId="48" applyFill="1" applyBorder="1" applyAlignment="1" applyProtection="1">
      <alignment horizontal="center"/>
    </xf>
    <xf numFmtId="0" fontId="6" fillId="27" borderId="13" xfId="48" applyFill="1" applyBorder="1" applyAlignment="1" applyProtection="1">
      <alignment horizontal="center"/>
    </xf>
    <xf numFmtId="0" fontId="0" fillId="0" borderId="0" xfId="0" applyAlignment="1" applyProtection="1">
      <alignment horizontal="left"/>
    </xf>
    <xf numFmtId="0" fontId="0" fillId="0" borderId="43" xfId="0" applyBorder="1" applyAlignment="1" applyProtection="1">
      <alignment horizontal="left"/>
    </xf>
    <xf numFmtId="0" fontId="1" fillId="27" borderId="13" xfId="48" applyFont="1" applyFill="1" applyBorder="1" applyAlignment="1" applyProtection="1">
      <alignment horizontal="center" vertical="center"/>
    </xf>
    <xf numFmtId="0" fontId="6" fillId="27" borderId="13" xfId="48" applyFill="1" applyBorder="1" applyAlignment="1" applyProtection="1">
      <alignment horizontal="center" vertical="center"/>
    </xf>
    <xf numFmtId="0" fontId="6" fillId="27" borderId="13" xfId="48" applyFill="1" applyBorder="1" applyAlignment="1" applyProtection="1">
      <alignment horizontal="center" vertical="center" wrapText="1"/>
    </xf>
    <xf numFmtId="0" fontId="1" fillId="27" borderId="26" xfId="48" applyFont="1" applyFill="1" applyBorder="1" applyAlignment="1" applyProtection="1">
      <alignment horizontal="center" vertical="center" wrapText="1"/>
    </xf>
    <xf numFmtId="0" fontId="6" fillId="27" borderId="27" xfId="48" applyFill="1" applyBorder="1" applyAlignment="1" applyProtection="1">
      <alignment horizontal="center" vertical="center" wrapText="1"/>
    </xf>
    <xf numFmtId="0" fontId="6" fillId="27" borderId="26" xfId="48" applyFill="1" applyBorder="1" applyAlignment="1" applyProtection="1">
      <alignment horizontal="center" vertical="center" wrapText="1"/>
    </xf>
    <xf numFmtId="0" fontId="6" fillId="38" borderId="14" xfId="48" applyFill="1" applyBorder="1" applyAlignment="1" applyProtection="1">
      <alignment horizontal="center" vertical="center"/>
    </xf>
    <xf numFmtId="0" fontId="6" fillId="38" borderId="13" xfId="48" applyFill="1" applyBorder="1" applyAlignment="1" applyProtection="1">
      <alignment horizontal="center"/>
    </xf>
    <xf numFmtId="0" fontId="6" fillId="38" borderId="17" xfId="48" applyFill="1" applyBorder="1" applyAlignment="1" applyProtection="1">
      <alignment horizontal="center"/>
    </xf>
    <xf numFmtId="0" fontId="1" fillId="38" borderId="13" xfId="48" applyFont="1" applyFill="1" applyBorder="1" applyAlignment="1" applyProtection="1">
      <alignment horizontal="center" vertical="center" wrapText="1"/>
    </xf>
    <xf numFmtId="0" fontId="6" fillId="38" borderId="17" xfId="48" applyFill="1" applyBorder="1" applyAlignment="1" applyProtection="1">
      <alignment horizontal="center" vertical="center" wrapText="1"/>
    </xf>
    <xf numFmtId="0" fontId="6" fillId="38" borderId="14" xfId="48" applyFill="1" applyBorder="1" applyAlignment="1" applyProtection="1">
      <alignment horizontal="center"/>
    </xf>
    <xf numFmtId="0" fontId="1" fillId="38" borderId="28" xfId="48" applyFont="1" applyFill="1" applyBorder="1" applyAlignment="1" applyProtection="1">
      <alignment horizontal="center"/>
    </xf>
    <xf numFmtId="0" fontId="6" fillId="38" borderId="33" xfId="48" applyFill="1" applyBorder="1" applyAlignment="1" applyProtection="1">
      <alignment horizontal="center"/>
    </xf>
    <xf numFmtId="0" fontId="7" fillId="38" borderId="13" xfId="48" applyFont="1" applyFill="1" applyBorder="1" applyAlignment="1" applyProtection="1">
      <alignment horizontal="center" vertical="center"/>
    </xf>
    <xf numFmtId="0" fontId="7" fillId="38" borderId="17" xfId="48" applyFont="1" applyFill="1" applyBorder="1" applyAlignment="1" applyProtection="1">
      <alignment horizontal="center" vertical="center"/>
    </xf>
    <xf numFmtId="0" fontId="7" fillId="38" borderId="14" xfId="48" applyFont="1" applyFill="1" applyBorder="1" applyAlignment="1" applyProtection="1">
      <alignment horizontal="left" vertical="center"/>
    </xf>
    <xf numFmtId="0" fontId="5" fillId="28" borderId="21" xfId="48" applyFont="1" applyFill="1" applyBorder="1" applyAlignment="1">
      <alignment horizontal="left" wrapText="1"/>
    </xf>
    <xf numFmtId="0" fontId="7" fillId="38" borderId="13" xfId="48" applyFont="1" applyFill="1" applyBorder="1" applyAlignment="1" applyProtection="1">
      <alignment horizontal="left" vertical="top"/>
    </xf>
    <xf numFmtId="0" fontId="7" fillId="38" borderId="14" xfId="48" applyFont="1" applyFill="1" applyBorder="1" applyAlignment="1" applyProtection="1">
      <alignment horizontal="left" vertical="top"/>
    </xf>
    <xf numFmtId="0" fontId="7" fillId="38" borderId="28" xfId="48" applyFont="1" applyFill="1" applyBorder="1" applyAlignment="1" applyProtection="1">
      <alignment horizontal="center" wrapText="1"/>
    </xf>
    <xf numFmtId="0" fontId="7" fillId="38" borderId="33" xfId="48" applyFont="1" applyFill="1" applyBorder="1" applyAlignment="1" applyProtection="1">
      <alignment horizontal="center" wrapText="1"/>
    </xf>
    <xf numFmtId="0" fontId="7" fillId="38" borderId="28" xfId="48" applyFont="1" applyFill="1" applyBorder="1" applyAlignment="1" applyProtection="1">
      <alignment horizontal="center" vertical="top" wrapText="1"/>
    </xf>
    <xf numFmtId="0" fontId="7" fillId="38" borderId="53" xfId="48" applyFont="1" applyFill="1" applyBorder="1" applyAlignment="1" applyProtection="1">
      <alignment horizontal="center" vertical="top" wrapText="1"/>
    </xf>
    <xf numFmtId="0" fontId="26" fillId="28" borderId="14" xfId="48" applyFont="1" applyFill="1" applyBorder="1" applyAlignment="1">
      <alignment horizontal="left" wrapText="1"/>
    </xf>
    <xf numFmtId="0" fontId="26" fillId="28" borderId="13" xfId="48" applyFont="1" applyFill="1" applyBorder="1" applyAlignment="1">
      <alignment horizontal="left" wrapText="1"/>
    </xf>
    <xf numFmtId="0" fontId="26" fillId="28" borderId="17" xfId="48" applyFont="1" applyFill="1" applyBorder="1" applyAlignment="1">
      <alignment horizontal="left" wrapText="1"/>
    </xf>
    <xf numFmtId="0" fontId="35" fillId="36" borderId="19" xfId="0" applyFont="1" applyFill="1" applyBorder="1" applyAlignment="1">
      <alignment horizontal="left"/>
    </xf>
    <xf numFmtId="0" fontId="35" fillId="36" borderId="20" xfId="0" applyFont="1" applyFill="1" applyBorder="1" applyAlignment="1">
      <alignment horizontal="left"/>
    </xf>
    <xf numFmtId="0" fontId="35" fillId="36" borderId="21" xfId="0" applyFont="1" applyFill="1" applyBorder="1" applyAlignment="1">
      <alignment horizontal="left"/>
    </xf>
    <xf numFmtId="0" fontId="35" fillId="36" borderId="14" xfId="0" applyFont="1" applyFill="1" applyBorder="1" applyAlignment="1">
      <alignment horizontal="left"/>
    </xf>
    <xf numFmtId="0" fontId="35" fillId="36" borderId="13" xfId="0" applyFont="1" applyFill="1" applyBorder="1" applyAlignment="1">
      <alignment horizontal="left"/>
    </xf>
    <xf numFmtId="0" fontId="35" fillId="36" borderId="17" xfId="0" applyFont="1" applyFill="1" applyBorder="1" applyAlignment="1">
      <alignment horizontal="left"/>
    </xf>
    <xf numFmtId="0" fontId="35" fillId="36" borderId="13" xfId="0" applyFont="1" applyFill="1" applyBorder="1" applyAlignment="1">
      <alignment horizontal="center"/>
    </xf>
    <xf numFmtId="171" fontId="36" fillId="36" borderId="24" xfId="57" applyNumberFormat="1" applyFont="1" applyFill="1" applyBorder="1" applyAlignment="1">
      <alignment horizontal="center"/>
    </xf>
    <xf numFmtId="171" fontId="36" fillId="36" borderId="25" xfId="57" applyNumberFormat="1" applyFont="1" applyFill="1" applyBorder="1" applyAlignment="1">
      <alignment horizontal="center"/>
    </xf>
    <xf numFmtId="0" fontId="36" fillId="0" borderId="55" xfId="0" applyFont="1" applyFill="1" applyBorder="1" applyAlignment="1">
      <alignment horizontal="left"/>
    </xf>
    <xf numFmtId="0" fontId="36" fillId="0" borderId="56" xfId="0" applyFont="1" applyFill="1" applyBorder="1" applyAlignment="1">
      <alignment horizontal="left"/>
    </xf>
    <xf numFmtId="0" fontId="36" fillId="0" borderId="57" xfId="0" applyFont="1" applyFill="1" applyBorder="1" applyAlignment="1">
      <alignment horizontal="left"/>
    </xf>
    <xf numFmtId="9" fontId="39" fillId="0" borderId="46" xfId="0" applyNumberFormat="1" applyFont="1" applyFill="1" applyBorder="1" applyAlignment="1">
      <alignment horizontal="center"/>
    </xf>
    <xf numFmtId="9" fontId="39" fillId="0" borderId="0" xfId="0" applyNumberFormat="1" applyFont="1" applyAlignment="1">
      <alignment horizontal="center" vertical="center"/>
    </xf>
    <xf numFmtId="0" fontId="5" fillId="28" borderId="14" xfId="48" applyFont="1" applyFill="1" applyBorder="1" applyAlignment="1">
      <alignment horizontal="left" wrapText="1"/>
    </xf>
    <xf numFmtId="0" fontId="5" fillId="28" borderId="13" xfId="48" applyFont="1" applyFill="1" applyBorder="1" applyAlignment="1">
      <alignment horizontal="left" wrapText="1"/>
    </xf>
    <xf numFmtId="0" fontId="5" fillId="28" borderId="17" xfId="48" applyFont="1" applyFill="1" applyBorder="1" applyAlignment="1">
      <alignment horizontal="left" wrapText="1"/>
    </xf>
    <xf numFmtId="0" fontId="0" fillId="0" borderId="14" xfId="0" applyBorder="1" applyAlignment="1">
      <alignment horizontal="left"/>
    </xf>
    <xf numFmtId="0" fontId="0" fillId="0" borderId="13" xfId="0" applyBorder="1" applyAlignment="1">
      <alignment horizontal="left"/>
    </xf>
    <xf numFmtId="0" fontId="45" fillId="36" borderId="15" xfId="0" applyFont="1" applyFill="1" applyBorder="1" applyAlignment="1">
      <alignment horizontal="left"/>
    </xf>
    <xf numFmtId="0" fontId="45" fillId="36" borderId="16" xfId="0" applyFont="1" applyFill="1" applyBorder="1" applyAlignment="1">
      <alignment horizontal="left"/>
    </xf>
    <xf numFmtId="0" fontId="45" fillId="36" borderId="19" xfId="0" applyFont="1" applyFill="1" applyBorder="1" applyAlignment="1">
      <alignment horizontal="left" vertical="top"/>
    </xf>
    <xf numFmtId="0" fontId="45" fillId="36" borderId="20" xfId="0" applyFont="1" applyFill="1" applyBorder="1" applyAlignment="1">
      <alignment horizontal="left" vertical="top"/>
    </xf>
  </cellXfs>
  <cellStyles count="60">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erekening 2" xfId="25"/>
    <cellStyle name="Comma_Logica Pricing" xfId="26"/>
    <cellStyle name="Controlecel 2" xfId="27"/>
    <cellStyle name="Currency_Bijlage DFA Exploitatiekosten v01" xfId="28"/>
    <cellStyle name="Days" xfId="29"/>
    <cellStyle name="Gekoppelde cel" xfId="30" builtinId="24"/>
    <cellStyle name="Gekoppelde cel 2" xfId="31"/>
    <cellStyle name="Goed 2" xfId="32"/>
    <cellStyle name="Invoer 2" xfId="33"/>
    <cellStyle name="Komma" xfId="34" builtinId="3"/>
    <cellStyle name="Komma 2" xfId="35"/>
    <cellStyle name="Kop 1 2" xfId="36"/>
    <cellStyle name="Kop 2 2" xfId="37"/>
    <cellStyle name="Kop 3 2" xfId="38"/>
    <cellStyle name="Kop 4 2" xfId="39"/>
    <cellStyle name="Message" xfId="40"/>
    <cellStyle name="Month" xfId="41"/>
    <cellStyle name="Neutraal 2" xfId="42"/>
    <cellStyle name="Normal 10" xfId="43"/>
    <cellStyle name="Normal 2" xfId="44"/>
    <cellStyle name="Normal 5" xfId="45"/>
    <cellStyle name="Normal 9" xfId="46"/>
    <cellStyle name="Normal_Berekening Jaarkosten" xfId="47"/>
    <cellStyle name="Normal_Bijlage DFA Exploitatiekosten v01" xfId="48"/>
    <cellStyle name="Notitie 2" xfId="49"/>
    <cellStyle name="Ongeldig 2" xfId="50"/>
    <cellStyle name="Procent" xfId="51" builtinId="5"/>
    <cellStyle name="Standaard" xfId="0" builtinId="0"/>
    <cellStyle name="Standaard 2" xfId="52"/>
    <cellStyle name="Text" xfId="53"/>
    <cellStyle name="Titel 2" xfId="54"/>
    <cellStyle name="Totaal 2" xfId="55"/>
    <cellStyle name="Uitvoer 2" xfId="56"/>
    <cellStyle name="Valuta" xfId="57" builtinId="4"/>
    <cellStyle name="Verklarende tekst 2" xfId="58"/>
    <cellStyle name="Waarschuwingstekst 2" xfId="59"/>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ODC%20RWS-DJI%20-%20Bijlage%206b%20Pricingsheet%20v1.0.4%202709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Berekening Racks en m2"/>
      <sheetName val="AE m2"/>
      <sheetName val="AF Racks"/>
      <sheetName val="AG Energie"/>
      <sheetName val="DA Connectivity"/>
      <sheetName val="IA Floormanagement"/>
      <sheetName val="Strippenkaart"/>
      <sheetName val="Opties"/>
      <sheetName val="Totaal 70%"/>
      <sheetName val="Totaal 100%"/>
      <sheetName val="Totaal 160%"/>
      <sheetName val="Berekening totaalprijs sc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2">
          <cell r="B22">
            <v>30</v>
          </cell>
        </row>
        <row r="23">
          <cell r="B23">
            <v>100</v>
          </cell>
        </row>
      </sheetData>
      <sheetData sheetId="10" refreshError="1"/>
      <sheetData sheetId="11" refreshError="1"/>
      <sheetData sheetId="12"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H31"/>
  <sheetViews>
    <sheetView zoomScaleNormal="100" workbookViewId="0">
      <selection activeCell="B5" sqref="B5"/>
    </sheetView>
  </sheetViews>
  <sheetFormatPr defaultRowHeight="15" x14ac:dyDescent="0.25"/>
  <cols>
    <col min="1" max="1" width="26.42578125" customWidth="1"/>
  </cols>
  <sheetData>
    <row r="1" spans="1:8" x14ac:dyDescent="0.25">
      <c r="A1" s="3"/>
      <c r="B1" t="s">
        <v>2</v>
      </c>
    </row>
    <row r="2" spans="1:8" x14ac:dyDescent="0.25">
      <c r="A2" s="1"/>
      <c r="B2" t="s">
        <v>58</v>
      </c>
    </row>
    <row r="4" spans="1:8" x14ac:dyDescent="0.25">
      <c r="A4" t="s">
        <v>12</v>
      </c>
      <c r="B4" s="17" t="s">
        <v>133</v>
      </c>
      <c r="C4" t="s">
        <v>212</v>
      </c>
    </row>
    <row r="5" spans="1:8" x14ac:dyDescent="0.25">
      <c r="A5" t="s">
        <v>7</v>
      </c>
      <c r="B5">
        <v>21</v>
      </c>
    </row>
    <row r="8" spans="1:8" x14ac:dyDescent="0.25">
      <c r="B8" s="37"/>
      <c r="C8" s="37"/>
      <c r="F8" s="16"/>
      <c r="G8" s="37"/>
    </row>
    <row r="9" spans="1:8" ht="15.75" thickBot="1" x14ac:dyDescent="0.3">
      <c r="A9" s="19" t="s">
        <v>57</v>
      </c>
      <c r="B9" s="37"/>
      <c r="C9" s="37"/>
      <c r="F9" s="16"/>
      <c r="G9" s="37"/>
      <c r="H9" s="37"/>
    </row>
    <row r="10" spans="1:8" x14ac:dyDescent="0.25">
      <c r="A10" s="297" t="s">
        <v>5</v>
      </c>
      <c r="B10" s="37"/>
      <c r="C10" s="37"/>
      <c r="F10" s="16"/>
      <c r="G10" s="37"/>
      <c r="H10" s="37"/>
    </row>
    <row r="11" spans="1:8" x14ac:dyDescent="0.25">
      <c r="A11" s="298" t="s">
        <v>77</v>
      </c>
      <c r="B11" s="37"/>
      <c r="C11" s="37"/>
      <c r="F11" s="16"/>
      <c r="G11" s="37"/>
      <c r="H11" s="37"/>
    </row>
    <row r="12" spans="1:8" x14ac:dyDescent="0.25">
      <c r="A12" s="299" t="s">
        <v>134</v>
      </c>
      <c r="B12" s="37"/>
      <c r="C12" s="37"/>
      <c r="F12" s="16"/>
      <c r="G12" s="37"/>
      <c r="H12" s="37"/>
    </row>
    <row r="13" spans="1:8" x14ac:dyDescent="0.25">
      <c r="A13" s="299" t="s">
        <v>63</v>
      </c>
      <c r="B13" s="37"/>
      <c r="C13" s="37"/>
      <c r="F13" s="16"/>
      <c r="G13" s="37"/>
      <c r="H13" s="37"/>
    </row>
    <row r="14" spans="1:8" x14ac:dyDescent="0.25">
      <c r="A14" s="299" t="s">
        <v>64</v>
      </c>
      <c r="B14" s="37"/>
      <c r="C14" s="37"/>
      <c r="F14" s="16"/>
      <c r="G14" s="37"/>
      <c r="H14" s="37"/>
    </row>
    <row r="15" spans="1:8" x14ac:dyDescent="0.25">
      <c r="A15" s="300" t="s">
        <v>65</v>
      </c>
      <c r="B15" s="37"/>
      <c r="C15" s="37"/>
      <c r="F15" s="16"/>
      <c r="G15" s="37"/>
      <c r="H15" s="37"/>
    </row>
    <row r="16" spans="1:8" x14ac:dyDescent="0.25">
      <c r="A16" s="300" t="s">
        <v>66</v>
      </c>
    </row>
    <row r="17" spans="1:1" x14ac:dyDescent="0.25">
      <c r="A17" s="300" t="s">
        <v>67</v>
      </c>
    </row>
    <row r="18" spans="1:1" x14ac:dyDescent="0.25">
      <c r="A18" s="300" t="s">
        <v>68</v>
      </c>
    </row>
    <row r="19" spans="1:1" x14ac:dyDescent="0.25">
      <c r="A19" s="299"/>
    </row>
    <row r="20" spans="1:1" x14ac:dyDescent="0.25">
      <c r="A20" s="299"/>
    </row>
    <row r="21" spans="1:1" x14ac:dyDescent="0.25">
      <c r="A21" s="299"/>
    </row>
    <row r="22" spans="1:1" x14ac:dyDescent="0.25">
      <c r="A22" s="299"/>
    </row>
    <row r="23" spans="1:1" x14ac:dyDescent="0.25">
      <c r="A23" s="299"/>
    </row>
    <row r="24" spans="1:1" x14ac:dyDescent="0.25">
      <c r="A24" s="299"/>
    </row>
    <row r="25" spans="1:1" x14ac:dyDescent="0.25">
      <c r="A25" s="299"/>
    </row>
    <row r="26" spans="1:1" x14ac:dyDescent="0.25">
      <c r="A26" s="299"/>
    </row>
    <row r="27" spans="1:1" x14ac:dyDescent="0.25">
      <c r="A27" s="299"/>
    </row>
    <row r="28" spans="1:1" x14ac:dyDescent="0.25">
      <c r="A28" s="299"/>
    </row>
    <row r="29" spans="1:1" x14ac:dyDescent="0.25">
      <c r="A29" s="299"/>
    </row>
    <row r="30" spans="1:1" x14ac:dyDescent="0.25">
      <c r="A30" s="299"/>
    </row>
    <row r="31" spans="1:1" ht="15.75" thickBot="1" x14ac:dyDescent="0.3">
      <c r="A31" s="301"/>
    </row>
  </sheetData>
  <sheetProtection password="DC4C" sheet="1" objects="1" scenarios="1"/>
  <pageMargins left="0.7" right="0.7" top="0.75" bottom="0.75" header="0.3" footer="0.3"/>
  <pageSetup paperSize="9"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A1:S41"/>
  <sheetViews>
    <sheetView tabSelected="1" topLeftCell="A19" zoomScaleNormal="100" workbookViewId="0">
      <selection activeCell="H36" sqref="H36"/>
    </sheetView>
  </sheetViews>
  <sheetFormatPr defaultRowHeight="15" x14ac:dyDescent="0.25"/>
  <cols>
    <col min="1" max="1" width="45.5703125" customWidth="1"/>
    <col min="2" max="4" width="13" customWidth="1"/>
    <col min="7" max="7" width="10.42578125" customWidth="1"/>
    <col min="8" max="8" width="17.5703125" customWidth="1"/>
  </cols>
  <sheetData>
    <row r="1" spans="1:19" ht="79.5" customHeight="1" thickBot="1" x14ac:dyDescent="0.3">
      <c r="A1" s="70" t="s">
        <v>70</v>
      </c>
      <c r="B1" s="55"/>
      <c r="C1" s="21"/>
      <c r="G1" s="190">
        <v>0.7</v>
      </c>
      <c r="H1" s="79"/>
      <c r="I1" s="387" t="s">
        <v>81</v>
      </c>
      <c r="J1" s="387"/>
      <c r="K1" s="387"/>
      <c r="L1" s="388" t="str">
        <f>"Berekening aantallen racks huidige situatie rekening houdend met een percentage van : "&amp;G1*100&amp;"%"</f>
        <v>Berekening aantallen racks huidige situatie rekening houdend met een percentage van : 70%</v>
      </c>
      <c r="M1" s="389"/>
      <c r="N1" s="390"/>
      <c r="O1" s="386" t="s">
        <v>138</v>
      </c>
      <c r="P1" s="386"/>
      <c r="Q1" s="80"/>
      <c r="R1" s="144"/>
      <c r="S1" s="145" t="s">
        <v>123</v>
      </c>
    </row>
    <row r="2" spans="1:19" ht="105" x14ac:dyDescent="0.25">
      <c r="A2" s="197" t="s">
        <v>173</v>
      </c>
      <c r="B2" s="160" t="s">
        <v>176</v>
      </c>
      <c r="C2" s="145" t="s">
        <v>177</v>
      </c>
      <c r="H2" s="81" t="s">
        <v>71</v>
      </c>
      <c r="I2" s="72" t="s">
        <v>72</v>
      </c>
      <c r="J2" s="72" t="s">
        <v>73</v>
      </c>
      <c r="K2" s="73" t="s">
        <v>74</v>
      </c>
      <c r="L2" s="74" t="s">
        <v>72</v>
      </c>
      <c r="M2" s="75" t="s">
        <v>73</v>
      </c>
      <c r="N2" s="76" t="s">
        <v>75</v>
      </c>
      <c r="O2" s="74" t="s">
        <v>72</v>
      </c>
      <c r="P2" s="75" t="s">
        <v>73</v>
      </c>
      <c r="Q2" s="76" t="s">
        <v>75</v>
      </c>
      <c r="R2" s="72" t="s">
        <v>213</v>
      </c>
      <c r="S2" s="365"/>
    </row>
    <row r="3" spans="1:19" ht="26.25" x14ac:dyDescent="0.25">
      <c r="A3" s="191" t="s">
        <v>174</v>
      </c>
      <c r="B3" s="271"/>
      <c r="C3" s="272"/>
      <c r="H3" s="82" t="str">
        <f>Parameters!A10</f>
        <v>RWS</v>
      </c>
      <c r="I3" s="133">
        <f>98+13</f>
        <v>111</v>
      </c>
      <c r="J3" s="133">
        <f>0+2</f>
        <v>2</v>
      </c>
      <c r="K3" s="77">
        <f>SUM(I3:J3)</f>
        <v>113</v>
      </c>
      <c r="L3" s="22">
        <f t="shared" ref="L3:L11" si="0">ROUNDUP(I3*G$1,0)</f>
        <v>78</v>
      </c>
      <c r="M3" s="22">
        <f t="shared" ref="M3:M11" si="1">ROUNDUP(J3*G$1,0)</f>
        <v>2</v>
      </c>
      <c r="N3" s="22">
        <f>L3+M3</f>
        <v>80</v>
      </c>
      <c r="O3" s="87">
        <f t="shared" ref="O3:O11" si="2">ROUNDUP(IF($B$10&lt;3,0,IF($B$10&lt;=6,((-80/3*$B$10+280)/200*$L3),IF($B$10&lt;=9,((-10*$B$10+180)/200*$L3),IF($B$10&lt;=12,((-10/3*$B$10+120)/200*$L3),((-10/3*12+120)/200*$L3))))),0)</f>
        <v>0</v>
      </c>
      <c r="P3" s="87">
        <f t="shared" ref="P3:P11" si="3">ROUNDUP(IF($B$10&lt;3,0,IF($B$10&lt;=6,((-80/3*$B$10+280)/200*$M3),IF($B$10&lt;=9,((-10*$B$10+180)/200*$M3),IF($B$10&lt;=12,((-10/3*$B$10+120)/200*$M3),((-10/3*12+120)/200*$M3))))),0)</f>
        <v>0</v>
      </c>
      <c r="Q3" s="22">
        <f>O3+P3</f>
        <v>0</v>
      </c>
      <c r="R3" s="22">
        <v>2014</v>
      </c>
      <c r="S3" s="366">
        <f>ROUND(N3/N$12,2)</f>
        <v>0.4</v>
      </c>
    </row>
    <row r="4" spans="1:19" ht="27" customHeight="1" thickBot="1" x14ac:dyDescent="0.3">
      <c r="A4" s="192" t="s">
        <v>175</v>
      </c>
      <c r="B4" s="273"/>
      <c r="C4" s="274"/>
      <c r="E4" s="198"/>
      <c r="H4" s="82" t="str">
        <f>Parameters!A11</f>
        <v>DJI (inclusief DTV)</v>
      </c>
      <c r="I4" s="133">
        <v>84</v>
      </c>
      <c r="J4" s="133">
        <v>6</v>
      </c>
      <c r="K4" s="77">
        <f t="shared" ref="K4:K11" si="4">SUM(I4:J4)</f>
        <v>90</v>
      </c>
      <c r="L4" s="22">
        <f t="shared" si="0"/>
        <v>59</v>
      </c>
      <c r="M4" s="22">
        <f t="shared" si="1"/>
        <v>5</v>
      </c>
      <c r="N4" s="22">
        <f t="shared" ref="N4:N11" si="5">L4+M4</f>
        <v>64</v>
      </c>
      <c r="O4" s="87">
        <f t="shared" si="2"/>
        <v>0</v>
      </c>
      <c r="P4" s="87">
        <f t="shared" si="3"/>
        <v>0</v>
      </c>
      <c r="Q4" s="22">
        <f t="shared" ref="Q4:Q11" si="6">O4+P4</f>
        <v>0</v>
      </c>
      <c r="R4" s="143">
        <v>2013</v>
      </c>
      <c r="S4" s="366">
        <f t="shared" ref="S4:S11" si="7">ROUND(N4/N$12,2)</f>
        <v>0.32</v>
      </c>
    </row>
    <row r="5" spans="1:19" ht="15" customHeight="1" thickBot="1" x14ac:dyDescent="0.3">
      <c r="A5" s="71"/>
      <c r="B5" s="55"/>
      <c r="C5" s="21"/>
      <c r="H5" s="82" t="str">
        <f>Parameters!A12</f>
        <v>SZW/Opsporing</v>
      </c>
      <c r="I5" s="133">
        <f>19+1</f>
        <v>20</v>
      </c>
      <c r="J5" s="133">
        <f>9+1</f>
        <v>10</v>
      </c>
      <c r="K5" s="77">
        <f t="shared" si="4"/>
        <v>30</v>
      </c>
      <c r="L5" s="22">
        <f t="shared" si="0"/>
        <v>14</v>
      </c>
      <c r="M5" s="22">
        <f t="shared" si="1"/>
        <v>7</v>
      </c>
      <c r="N5" s="22">
        <f t="shared" si="5"/>
        <v>21</v>
      </c>
      <c r="O5" s="87">
        <f t="shared" si="2"/>
        <v>0</v>
      </c>
      <c r="P5" s="87">
        <f t="shared" si="3"/>
        <v>0</v>
      </c>
      <c r="Q5" s="22">
        <f t="shared" si="6"/>
        <v>0</v>
      </c>
      <c r="R5" s="22">
        <v>2013</v>
      </c>
      <c r="S5" s="366">
        <f t="shared" si="7"/>
        <v>0.1</v>
      </c>
    </row>
    <row r="6" spans="1:19" ht="15" customHeight="1" x14ac:dyDescent="0.25">
      <c r="A6" s="394" t="s">
        <v>179</v>
      </c>
      <c r="B6" s="395"/>
      <c r="C6" s="395"/>
      <c r="D6" s="395"/>
      <c r="E6" s="396"/>
      <c r="H6" s="82" t="str">
        <f>Parameters!A13</f>
        <v>RIVM</v>
      </c>
      <c r="I6" s="133">
        <v>24</v>
      </c>
      <c r="J6" s="133">
        <v>12</v>
      </c>
      <c r="K6" s="77">
        <f t="shared" si="4"/>
        <v>36</v>
      </c>
      <c r="L6" s="22">
        <f t="shared" si="0"/>
        <v>17</v>
      </c>
      <c r="M6" s="22">
        <f t="shared" si="1"/>
        <v>9</v>
      </c>
      <c r="N6" s="22">
        <f t="shared" si="5"/>
        <v>26</v>
      </c>
      <c r="O6" s="87">
        <f t="shared" si="2"/>
        <v>0</v>
      </c>
      <c r="P6" s="87">
        <f t="shared" si="3"/>
        <v>0</v>
      </c>
      <c r="Q6" s="22">
        <f t="shared" si="6"/>
        <v>0</v>
      </c>
      <c r="R6" s="22">
        <v>2014</v>
      </c>
      <c r="S6" s="366">
        <f t="shared" si="7"/>
        <v>0.13</v>
      </c>
    </row>
    <row r="7" spans="1:19" ht="15" customHeight="1" thickBot="1" x14ac:dyDescent="0.3">
      <c r="A7" s="397"/>
      <c r="B7" s="398"/>
      <c r="C7" s="398"/>
      <c r="D7" s="398"/>
      <c r="E7" s="399"/>
      <c r="H7" s="82" t="str">
        <f>Parameters!A14</f>
        <v>KNMI</v>
      </c>
      <c r="I7" s="133">
        <v>5</v>
      </c>
      <c r="J7" s="133">
        <v>0</v>
      </c>
      <c r="K7" s="77">
        <f t="shared" si="4"/>
        <v>5</v>
      </c>
      <c r="L7" s="22">
        <f t="shared" si="0"/>
        <v>4</v>
      </c>
      <c r="M7" s="22">
        <f t="shared" si="1"/>
        <v>0</v>
      </c>
      <c r="N7" s="22">
        <f t="shared" si="5"/>
        <v>4</v>
      </c>
      <c r="O7" s="87">
        <f t="shared" si="2"/>
        <v>0</v>
      </c>
      <c r="P7" s="87">
        <f t="shared" si="3"/>
        <v>0</v>
      </c>
      <c r="Q7" s="22">
        <f t="shared" si="6"/>
        <v>0</v>
      </c>
      <c r="R7" s="22">
        <v>2014</v>
      </c>
      <c r="S7" s="366">
        <f t="shared" si="7"/>
        <v>0.02</v>
      </c>
    </row>
    <row r="8" spans="1:19" ht="15" customHeight="1" thickBot="1" x14ac:dyDescent="0.3">
      <c r="A8" s="55"/>
      <c r="B8" s="55"/>
      <c r="C8" s="21"/>
      <c r="H8" s="82" t="str">
        <f>Parameters!A15</f>
        <v>PBL</v>
      </c>
      <c r="I8" s="133">
        <v>0</v>
      </c>
      <c r="J8" s="133">
        <v>0</v>
      </c>
      <c r="K8" s="77">
        <f t="shared" si="4"/>
        <v>0</v>
      </c>
      <c r="L8" s="22">
        <f t="shared" si="0"/>
        <v>0</v>
      </c>
      <c r="M8" s="22">
        <f t="shared" si="1"/>
        <v>0</v>
      </c>
      <c r="N8" s="22">
        <f t="shared" si="5"/>
        <v>0</v>
      </c>
      <c r="O8" s="87">
        <f t="shared" si="2"/>
        <v>0</v>
      </c>
      <c r="P8" s="87">
        <f t="shared" si="3"/>
        <v>0</v>
      </c>
      <c r="Q8" s="22">
        <f t="shared" si="6"/>
        <v>0</v>
      </c>
      <c r="R8" s="22"/>
      <c r="S8" s="366">
        <f t="shared" si="7"/>
        <v>0</v>
      </c>
    </row>
    <row r="9" spans="1:19" ht="15" customHeight="1" thickBot="1" x14ac:dyDescent="0.3">
      <c r="A9" s="370" t="s">
        <v>76</v>
      </c>
      <c r="B9" s="55"/>
      <c r="C9" s="21"/>
      <c r="H9" s="82" t="str">
        <f>Parameters!A16</f>
        <v>CBG</v>
      </c>
      <c r="I9" s="133">
        <v>7</v>
      </c>
      <c r="J9" s="133">
        <v>1</v>
      </c>
      <c r="K9" s="77">
        <f t="shared" si="4"/>
        <v>8</v>
      </c>
      <c r="L9" s="22">
        <f t="shared" si="0"/>
        <v>5</v>
      </c>
      <c r="M9" s="22">
        <f t="shared" si="1"/>
        <v>1</v>
      </c>
      <c r="N9" s="22">
        <f t="shared" si="5"/>
        <v>6</v>
      </c>
      <c r="O9" s="87">
        <f t="shared" si="2"/>
        <v>0</v>
      </c>
      <c r="P9" s="87">
        <f t="shared" si="3"/>
        <v>0</v>
      </c>
      <c r="Q9" s="22">
        <f t="shared" si="6"/>
        <v>0</v>
      </c>
      <c r="R9" s="22">
        <v>2014</v>
      </c>
      <c r="S9" s="366">
        <f t="shared" si="7"/>
        <v>0.03</v>
      </c>
    </row>
    <row r="10" spans="1:19" ht="35.25" customHeight="1" x14ac:dyDescent="0.25">
      <c r="A10" s="21" t="s">
        <v>181</v>
      </c>
      <c r="B10" s="188">
        <f>IF(C3&lt;C4,C3,C4)</f>
        <v>0</v>
      </c>
      <c r="C10" s="21"/>
      <c r="H10" s="82" t="str">
        <f>Parameters!A17</f>
        <v>SCP</v>
      </c>
      <c r="I10" s="133">
        <v>0</v>
      </c>
      <c r="J10" s="133">
        <v>0</v>
      </c>
      <c r="K10" s="77">
        <f t="shared" si="4"/>
        <v>0</v>
      </c>
      <c r="L10" s="22">
        <f t="shared" si="0"/>
        <v>0</v>
      </c>
      <c r="M10" s="22">
        <f t="shared" si="1"/>
        <v>0</v>
      </c>
      <c r="N10" s="22">
        <f t="shared" si="5"/>
        <v>0</v>
      </c>
      <c r="O10" s="87">
        <f t="shared" si="2"/>
        <v>0</v>
      </c>
      <c r="P10" s="87">
        <f t="shared" si="3"/>
        <v>0</v>
      </c>
      <c r="Q10" s="22">
        <f t="shared" si="6"/>
        <v>0</v>
      </c>
      <c r="R10" s="22"/>
      <c r="S10" s="366">
        <f t="shared" si="7"/>
        <v>0</v>
      </c>
    </row>
    <row r="11" spans="1:19" ht="28.5" customHeight="1" x14ac:dyDescent="0.25">
      <c r="A11" s="55" t="s">
        <v>183</v>
      </c>
      <c r="B11" s="199">
        <f>N12</f>
        <v>201</v>
      </c>
      <c r="C11" s="400" t="s">
        <v>180</v>
      </c>
      <c r="D11" s="400"/>
      <c r="E11" s="400"/>
      <c r="F11" s="400"/>
      <c r="H11" s="82" t="str">
        <f>Parameters!A18</f>
        <v>CPB</v>
      </c>
      <c r="I11" s="133">
        <v>0</v>
      </c>
      <c r="J11" s="133">
        <v>0</v>
      </c>
      <c r="K11" s="77">
        <f t="shared" si="4"/>
        <v>0</v>
      </c>
      <c r="L11" s="22">
        <f t="shared" si="0"/>
        <v>0</v>
      </c>
      <c r="M11" s="22">
        <f t="shared" si="1"/>
        <v>0</v>
      </c>
      <c r="N11" s="22">
        <f t="shared" si="5"/>
        <v>0</v>
      </c>
      <c r="O11" s="87">
        <f t="shared" si="2"/>
        <v>0</v>
      </c>
      <c r="P11" s="87">
        <f t="shared" si="3"/>
        <v>0</v>
      </c>
      <c r="Q11" s="22">
        <f t="shared" si="6"/>
        <v>0</v>
      </c>
      <c r="R11" s="22"/>
      <c r="S11" s="366">
        <f t="shared" si="7"/>
        <v>0</v>
      </c>
    </row>
    <row r="12" spans="1:19" ht="15" customHeight="1" thickBot="1" x14ac:dyDescent="0.3">
      <c r="A12" s="55" t="s">
        <v>184</v>
      </c>
      <c r="B12" s="275"/>
      <c r="C12" s="21"/>
      <c r="H12" s="83" t="s">
        <v>10</v>
      </c>
      <c r="I12" s="84">
        <f t="shared" ref="I12:N12" si="8">SUM(I3:I11)</f>
        <v>251</v>
      </c>
      <c r="J12" s="84">
        <f t="shared" si="8"/>
        <v>31</v>
      </c>
      <c r="K12" s="85">
        <f t="shared" si="8"/>
        <v>282</v>
      </c>
      <c r="L12" s="86">
        <f t="shared" si="8"/>
        <v>177</v>
      </c>
      <c r="M12" s="86">
        <f t="shared" si="8"/>
        <v>24</v>
      </c>
      <c r="N12" s="86">
        <f t="shared" si="8"/>
        <v>201</v>
      </c>
      <c r="O12" s="86">
        <f>SUM(O3:O11)</f>
        <v>0</v>
      </c>
      <c r="P12" s="86">
        <f>SUM(P3:P11)</f>
        <v>0</v>
      </c>
      <c r="Q12" s="267">
        <f>SUM(Q3:Q11)</f>
        <v>0</v>
      </c>
      <c r="R12" s="84"/>
      <c r="S12" s="367">
        <f>SUM(S3:S11)</f>
        <v>1</v>
      </c>
    </row>
    <row r="13" spans="1:19" ht="15" customHeight="1" x14ac:dyDescent="0.25">
      <c r="A13" s="55" t="s">
        <v>185</v>
      </c>
      <c r="B13" s="276"/>
      <c r="C13" s="21"/>
      <c r="H13" s="55"/>
      <c r="I13" s="55"/>
      <c r="J13" s="55"/>
      <c r="K13" s="55"/>
      <c r="L13" s="142"/>
      <c r="M13" s="142"/>
      <c r="N13" s="55"/>
      <c r="O13" s="55"/>
      <c r="P13" s="55"/>
      <c r="Q13" s="55"/>
      <c r="R13" s="55"/>
    </row>
    <row r="14" spans="1:19" ht="15" customHeight="1" thickBot="1" x14ac:dyDescent="0.3">
      <c r="A14" s="55"/>
      <c r="B14" s="55"/>
      <c r="C14" s="21"/>
      <c r="H14" s="55"/>
      <c r="I14" s="55"/>
      <c r="J14" s="55"/>
      <c r="K14" s="55"/>
      <c r="L14" s="55"/>
      <c r="M14" s="55"/>
      <c r="N14" s="55"/>
      <c r="O14" s="55"/>
      <c r="P14" s="55"/>
      <c r="Q14" s="55"/>
      <c r="R14" s="55"/>
    </row>
    <row r="15" spans="1:19" s="105" customFormat="1" ht="89.25" customHeight="1" thickBot="1" x14ac:dyDescent="0.3">
      <c r="A15" s="55"/>
      <c r="B15" s="55"/>
      <c r="C15" s="21"/>
      <c r="D15"/>
      <c r="E15"/>
      <c r="F15"/>
      <c r="G15" s="369">
        <v>1</v>
      </c>
      <c r="H15" s="158"/>
      <c r="I15" s="386" t="s">
        <v>81</v>
      </c>
      <c r="J15" s="386"/>
      <c r="K15" s="386"/>
      <c r="L15" s="386" t="str">
        <f>"Berekening aantallen racks huidige situatie rekening houdend met een percentage van : "&amp;G15*100&amp;"%"</f>
        <v>Berekening aantallen racks huidige situatie rekening houdend met een percentage van : 100%</v>
      </c>
      <c r="M15" s="386"/>
      <c r="N15" s="386"/>
      <c r="O15" s="386" t="s">
        <v>139</v>
      </c>
      <c r="P15" s="386"/>
      <c r="Q15" s="80"/>
      <c r="R15" s="144"/>
      <c r="S15" s="145" t="s">
        <v>123</v>
      </c>
    </row>
    <row r="16" spans="1:19" ht="45.75" thickBot="1" x14ac:dyDescent="0.3">
      <c r="A16" s="200" t="s">
        <v>141</v>
      </c>
      <c r="B16" s="201">
        <v>0.7</v>
      </c>
      <c r="C16" s="202">
        <v>1</v>
      </c>
      <c r="D16" s="203">
        <v>1.6</v>
      </c>
      <c r="H16" s="81" t="s">
        <v>71</v>
      </c>
      <c r="I16" s="72" t="s">
        <v>72</v>
      </c>
      <c r="J16" s="72" t="s">
        <v>73</v>
      </c>
      <c r="K16" s="73" t="s">
        <v>74</v>
      </c>
      <c r="L16" s="74" t="s">
        <v>72</v>
      </c>
      <c r="M16" s="75" t="s">
        <v>73</v>
      </c>
      <c r="N16" s="76" t="s">
        <v>75</v>
      </c>
      <c r="O16" s="74" t="s">
        <v>72</v>
      </c>
      <c r="P16" s="75" t="s">
        <v>73</v>
      </c>
      <c r="Q16" s="76" t="s">
        <v>75</v>
      </c>
      <c r="R16" s="72" t="s">
        <v>213</v>
      </c>
      <c r="S16" s="365"/>
    </row>
    <row r="17" spans="1:19" ht="15" customHeight="1" x14ac:dyDescent="0.25">
      <c r="A17" s="55"/>
      <c r="B17" s="55"/>
      <c r="C17" s="21"/>
      <c r="H17" s="82" t="str">
        <f>H3</f>
        <v>RWS</v>
      </c>
      <c r="I17" s="133">
        <f>98+13</f>
        <v>111</v>
      </c>
      <c r="J17" s="133">
        <f>0+2</f>
        <v>2</v>
      </c>
      <c r="K17" s="77">
        <f>SUM(I17:J17)</f>
        <v>113</v>
      </c>
      <c r="L17" s="22">
        <f t="shared" ref="L17:L25" si="9">ROUNDUP(I17*G$15,0)</f>
        <v>111</v>
      </c>
      <c r="M17" s="22">
        <f t="shared" ref="M17:M25" si="10">ROUNDUP(J17*G$15,0)</f>
        <v>2</v>
      </c>
      <c r="N17" s="22">
        <f>L17+M17</f>
        <v>113</v>
      </c>
      <c r="O17" s="87">
        <f t="shared" ref="O17:O25" si="11">ROUNDUP(IF($B$10&lt;3,0,IF($B$10&lt;=6,((-80/3*$B$10+280)/200*$L17),IF($B$10&lt;=9,((-10*$B$10+180)/200*$L17),IF($B$10&lt;=12,((-10/3*$B$10+120)/200*$L17),((-10/3*12+120)/200*$L17))))),0)</f>
        <v>0</v>
      </c>
      <c r="P17" s="87">
        <f t="shared" ref="P17:P25" si="12">ROUNDUP(IF($B$10&lt;3,0,IF($B$10&lt;=6,((-80/3*$B$10+280)/200*$M17),IF($B$10&lt;=9,((-10*$B$10+180)/200*$M17),IF($B$10&lt;=12,((-10/3*$B$10+120)/200*$M17),((-10/3*12+120)/200*$M17))))),0)</f>
        <v>0</v>
      </c>
      <c r="Q17" s="22">
        <f>O17+P17</f>
        <v>0</v>
      </c>
      <c r="R17" s="22">
        <v>2014</v>
      </c>
      <c r="S17" s="366">
        <f>ROUND(N17/N$26,2)</f>
        <v>0.4</v>
      </c>
    </row>
    <row r="18" spans="1:19" ht="15" customHeight="1" thickBot="1" x14ac:dyDescent="0.3">
      <c r="A18" s="2" t="s">
        <v>182</v>
      </c>
      <c r="B18" s="55"/>
      <c r="C18" s="21"/>
      <c r="H18" s="82" t="str">
        <f t="shared" ref="H18:H25" si="13">H4</f>
        <v>DJI (inclusief DTV)</v>
      </c>
      <c r="I18" s="133">
        <v>84</v>
      </c>
      <c r="J18" s="133">
        <v>6</v>
      </c>
      <c r="K18" s="77">
        <f t="shared" ref="K18:K25" si="14">SUM(I18:J18)</f>
        <v>90</v>
      </c>
      <c r="L18" s="22">
        <f t="shared" si="9"/>
        <v>84</v>
      </c>
      <c r="M18" s="22">
        <f t="shared" si="10"/>
        <v>6</v>
      </c>
      <c r="N18" s="22">
        <f t="shared" ref="N18:N25" si="15">L18+M18</f>
        <v>90</v>
      </c>
      <c r="O18" s="87">
        <f t="shared" si="11"/>
        <v>0</v>
      </c>
      <c r="P18" s="87">
        <f t="shared" si="12"/>
        <v>0</v>
      </c>
      <c r="Q18" s="22">
        <f t="shared" ref="Q18:Q25" si="16">O18+P18</f>
        <v>0</v>
      </c>
      <c r="R18" s="143">
        <v>2013</v>
      </c>
      <c r="S18" s="366">
        <f t="shared" ref="S18:S26" si="17">ROUND(N18/N$26,2)</f>
        <v>0.32</v>
      </c>
    </row>
    <row r="19" spans="1:19" ht="15" customHeight="1" x14ac:dyDescent="0.25">
      <c r="A19" s="79" t="s">
        <v>186</v>
      </c>
      <c r="B19" s="268">
        <f>O12+P12</f>
        <v>0</v>
      </c>
      <c r="C19" s="268">
        <f>O26+P26</f>
        <v>0</v>
      </c>
      <c r="D19" s="269">
        <f>O40+P40</f>
        <v>0</v>
      </c>
      <c r="H19" s="82" t="str">
        <f t="shared" si="13"/>
        <v>SZW/Opsporing</v>
      </c>
      <c r="I19" s="133">
        <f>19+1</f>
        <v>20</v>
      </c>
      <c r="J19" s="133">
        <f>9+1</f>
        <v>10</v>
      </c>
      <c r="K19" s="77">
        <f t="shared" si="14"/>
        <v>30</v>
      </c>
      <c r="L19" s="22">
        <f t="shared" si="9"/>
        <v>20</v>
      </c>
      <c r="M19" s="22">
        <f t="shared" si="10"/>
        <v>10</v>
      </c>
      <c r="N19" s="22">
        <f t="shared" si="15"/>
        <v>30</v>
      </c>
      <c r="O19" s="87">
        <f t="shared" si="11"/>
        <v>0</v>
      </c>
      <c r="P19" s="87">
        <f t="shared" si="12"/>
        <v>0</v>
      </c>
      <c r="Q19" s="22">
        <f t="shared" si="16"/>
        <v>0</v>
      </c>
      <c r="R19" s="22">
        <v>2013</v>
      </c>
      <c r="S19" s="366">
        <f t="shared" si="17"/>
        <v>0.11</v>
      </c>
    </row>
    <row r="20" spans="1:19" ht="15" customHeight="1" x14ac:dyDescent="0.25">
      <c r="A20" s="57" t="s">
        <v>187</v>
      </c>
      <c r="B20" s="175">
        <f>ROUNDUP(O12*$B$12+P12*$B$13,0)</f>
        <v>0</v>
      </c>
      <c r="C20" s="175">
        <f>ROUNDUP(O26*$B$12+P26*$B$13,0)</f>
        <v>0</v>
      </c>
      <c r="D20" s="180">
        <f>ROUNDUP(O40*$B$12+P40*$B$13,0)</f>
        <v>0</v>
      </c>
      <c r="H20" s="82" t="str">
        <f t="shared" si="13"/>
        <v>RIVM</v>
      </c>
      <c r="I20" s="133">
        <v>24</v>
      </c>
      <c r="J20" s="133">
        <v>12</v>
      </c>
      <c r="K20" s="77">
        <f t="shared" si="14"/>
        <v>36</v>
      </c>
      <c r="L20" s="22">
        <f t="shared" si="9"/>
        <v>24</v>
      </c>
      <c r="M20" s="22">
        <f t="shared" si="10"/>
        <v>12</v>
      </c>
      <c r="N20" s="22">
        <f t="shared" si="15"/>
        <v>36</v>
      </c>
      <c r="O20" s="87">
        <f t="shared" si="11"/>
        <v>0</v>
      </c>
      <c r="P20" s="87">
        <f t="shared" si="12"/>
        <v>0</v>
      </c>
      <c r="Q20" s="22">
        <f t="shared" si="16"/>
        <v>0</v>
      </c>
      <c r="R20" s="22">
        <v>2014</v>
      </c>
      <c r="S20" s="366">
        <f t="shared" si="17"/>
        <v>0.13</v>
      </c>
    </row>
    <row r="21" spans="1:19" ht="15" customHeight="1" x14ac:dyDescent="0.25">
      <c r="A21" s="57" t="s">
        <v>78</v>
      </c>
      <c r="B21" s="277"/>
      <c r="C21" s="277"/>
      <c r="D21" s="278"/>
      <c r="H21" s="82" t="str">
        <f t="shared" si="13"/>
        <v>KNMI</v>
      </c>
      <c r="I21" s="133">
        <v>5</v>
      </c>
      <c r="J21" s="133">
        <v>0</v>
      </c>
      <c r="K21" s="77">
        <f t="shared" si="14"/>
        <v>5</v>
      </c>
      <c r="L21" s="22">
        <f t="shared" si="9"/>
        <v>5</v>
      </c>
      <c r="M21" s="22">
        <f t="shared" si="10"/>
        <v>0</v>
      </c>
      <c r="N21" s="22">
        <f t="shared" si="15"/>
        <v>5</v>
      </c>
      <c r="O21" s="87">
        <f t="shared" si="11"/>
        <v>0</v>
      </c>
      <c r="P21" s="87">
        <f t="shared" si="12"/>
        <v>0</v>
      </c>
      <c r="Q21" s="22">
        <f t="shared" si="16"/>
        <v>0</v>
      </c>
      <c r="R21" s="22">
        <v>2014</v>
      </c>
      <c r="S21" s="366">
        <f t="shared" si="17"/>
        <v>0.02</v>
      </c>
    </row>
    <row r="22" spans="1:19" x14ac:dyDescent="0.25">
      <c r="A22" s="147" t="s">
        <v>188</v>
      </c>
      <c r="B22" s="175">
        <f>ROUNDUP(B20+(B20*B21),0)</f>
        <v>0</v>
      </c>
      <c r="C22" s="175">
        <f>ROUNDUP(C20+(C20*C21),0)</f>
        <v>0</v>
      </c>
      <c r="D22" s="180">
        <f>ROUNDUP(D20+(D20*D21),0)</f>
        <v>0</v>
      </c>
      <c r="H22" s="82" t="str">
        <f t="shared" si="13"/>
        <v>PBL</v>
      </c>
      <c r="I22" s="133">
        <v>0</v>
      </c>
      <c r="J22" s="133">
        <v>0</v>
      </c>
      <c r="K22" s="77">
        <f t="shared" si="14"/>
        <v>0</v>
      </c>
      <c r="L22" s="22">
        <f t="shared" si="9"/>
        <v>0</v>
      </c>
      <c r="M22" s="22">
        <f t="shared" si="10"/>
        <v>0</v>
      </c>
      <c r="N22" s="22">
        <f t="shared" si="15"/>
        <v>0</v>
      </c>
      <c r="O22" s="87">
        <f t="shared" si="11"/>
        <v>0</v>
      </c>
      <c r="P22" s="87">
        <f t="shared" si="12"/>
        <v>0</v>
      </c>
      <c r="Q22" s="22">
        <f t="shared" si="16"/>
        <v>0</v>
      </c>
      <c r="R22" s="22"/>
      <c r="S22" s="366">
        <f t="shared" si="17"/>
        <v>0</v>
      </c>
    </row>
    <row r="23" spans="1:19" ht="15" customHeight="1" x14ac:dyDescent="0.25">
      <c r="A23" s="57"/>
      <c r="B23" s="176"/>
      <c r="C23" s="176"/>
      <c r="D23" s="181"/>
      <c r="H23" s="82" t="str">
        <f t="shared" si="13"/>
        <v>CBG</v>
      </c>
      <c r="I23" s="133">
        <v>7</v>
      </c>
      <c r="J23" s="133">
        <v>1</v>
      </c>
      <c r="K23" s="77">
        <f t="shared" si="14"/>
        <v>8</v>
      </c>
      <c r="L23" s="22">
        <f t="shared" si="9"/>
        <v>7</v>
      </c>
      <c r="M23" s="22">
        <f t="shared" si="10"/>
        <v>1</v>
      </c>
      <c r="N23" s="22">
        <f t="shared" si="15"/>
        <v>8</v>
      </c>
      <c r="O23" s="87">
        <f t="shared" si="11"/>
        <v>0</v>
      </c>
      <c r="P23" s="87">
        <f t="shared" si="12"/>
        <v>0</v>
      </c>
      <c r="Q23" s="22">
        <f t="shared" si="16"/>
        <v>0</v>
      </c>
      <c r="R23" s="22">
        <v>2014</v>
      </c>
      <c r="S23" s="366">
        <f t="shared" si="17"/>
        <v>0.03</v>
      </c>
    </row>
    <row r="24" spans="1:19" ht="15" customHeight="1" x14ac:dyDescent="0.25">
      <c r="A24" s="182" t="s">
        <v>79</v>
      </c>
      <c r="B24" s="177"/>
      <c r="C24" s="177"/>
      <c r="D24" s="183"/>
      <c r="H24" s="82" t="str">
        <f t="shared" si="13"/>
        <v>SCP</v>
      </c>
      <c r="I24" s="133">
        <v>0</v>
      </c>
      <c r="J24" s="133">
        <v>0</v>
      </c>
      <c r="K24" s="77">
        <f t="shared" si="14"/>
        <v>0</v>
      </c>
      <c r="L24" s="22">
        <f t="shared" si="9"/>
        <v>0</v>
      </c>
      <c r="M24" s="22">
        <f t="shared" si="10"/>
        <v>0</v>
      </c>
      <c r="N24" s="22">
        <f t="shared" si="15"/>
        <v>0</v>
      </c>
      <c r="O24" s="87">
        <f t="shared" si="11"/>
        <v>0</v>
      </c>
      <c r="P24" s="87">
        <f t="shared" si="12"/>
        <v>0</v>
      </c>
      <c r="Q24" s="22">
        <f t="shared" si="16"/>
        <v>0</v>
      </c>
      <c r="R24" s="22"/>
      <c r="S24" s="366">
        <f t="shared" si="17"/>
        <v>0</v>
      </c>
    </row>
    <row r="25" spans="1:19" ht="15" customHeight="1" x14ac:dyDescent="0.25">
      <c r="A25" s="57" t="s">
        <v>189</v>
      </c>
      <c r="B25" s="175">
        <f>ROUNDUP(B$22*0.92,0)</f>
        <v>0</v>
      </c>
      <c r="C25" s="175">
        <f>ROUNDUP(C$22*0.92,0)</f>
        <v>0</v>
      </c>
      <c r="D25" s="180">
        <f>ROUNDUP(D$22*0.92,0)</f>
        <v>0</v>
      </c>
      <c r="H25" s="82" t="str">
        <f t="shared" si="13"/>
        <v>CPB</v>
      </c>
      <c r="I25" s="133">
        <v>0</v>
      </c>
      <c r="J25" s="133">
        <v>0</v>
      </c>
      <c r="K25" s="77">
        <f t="shared" si="14"/>
        <v>0</v>
      </c>
      <c r="L25" s="22">
        <f t="shared" si="9"/>
        <v>0</v>
      </c>
      <c r="M25" s="22">
        <f t="shared" si="10"/>
        <v>0</v>
      </c>
      <c r="N25" s="22">
        <f t="shared" si="15"/>
        <v>0</v>
      </c>
      <c r="O25" s="87">
        <f t="shared" si="11"/>
        <v>0</v>
      </c>
      <c r="P25" s="87">
        <f t="shared" si="12"/>
        <v>0</v>
      </c>
      <c r="Q25" s="22">
        <f t="shared" si="16"/>
        <v>0</v>
      </c>
      <c r="R25" s="22"/>
      <c r="S25" s="366">
        <f t="shared" si="17"/>
        <v>0</v>
      </c>
    </row>
    <row r="26" spans="1:19" ht="15" customHeight="1" thickBot="1" x14ac:dyDescent="0.3">
      <c r="A26" s="57" t="s">
        <v>190</v>
      </c>
      <c r="B26" s="279"/>
      <c r="C26" s="279"/>
      <c r="D26" s="280"/>
      <c r="H26" s="83" t="s">
        <v>10</v>
      </c>
      <c r="I26" s="84">
        <f t="shared" ref="I26:N26" si="18">SUM(I17:I25)</f>
        <v>251</v>
      </c>
      <c r="J26" s="84">
        <f t="shared" si="18"/>
        <v>31</v>
      </c>
      <c r="K26" s="85">
        <f t="shared" si="18"/>
        <v>282</v>
      </c>
      <c r="L26" s="86">
        <f t="shared" si="18"/>
        <v>251</v>
      </c>
      <c r="M26" s="86">
        <f t="shared" si="18"/>
        <v>31</v>
      </c>
      <c r="N26" s="86">
        <f t="shared" si="18"/>
        <v>282</v>
      </c>
      <c r="O26" s="86">
        <f>SUM(O17:O25)</f>
        <v>0</v>
      </c>
      <c r="P26" s="86">
        <f>SUM(P17:P25)</f>
        <v>0</v>
      </c>
      <c r="Q26" s="267">
        <f>SUM(Q17:Q25)</f>
        <v>0</v>
      </c>
      <c r="R26" s="84"/>
      <c r="S26" s="368">
        <f t="shared" si="17"/>
        <v>1</v>
      </c>
    </row>
    <row r="27" spans="1:19" ht="15" customHeight="1" x14ac:dyDescent="0.25">
      <c r="A27" s="184" t="s">
        <v>191</v>
      </c>
      <c r="B27" s="178">
        <f>ROUNDUP(B25+B26,0)</f>
        <v>0</v>
      </c>
      <c r="C27" s="178">
        <f>ROUNDUP(C25+C26,0)</f>
        <v>0</v>
      </c>
      <c r="D27" s="185">
        <f>ROUNDUP(D25+D26,0)</f>
        <v>0</v>
      </c>
      <c r="H27" s="55"/>
      <c r="I27" s="55"/>
      <c r="J27" s="55"/>
      <c r="K27" s="55"/>
      <c r="L27" s="55"/>
      <c r="M27" s="55"/>
      <c r="N27" s="55"/>
      <c r="O27" s="55"/>
      <c r="P27" s="55"/>
      <c r="Q27" s="55"/>
      <c r="R27" s="55"/>
    </row>
    <row r="28" spans="1:19" ht="15" customHeight="1" thickBot="1" x14ac:dyDescent="0.3">
      <c r="A28" s="184"/>
      <c r="B28" s="179"/>
      <c r="C28" s="179"/>
      <c r="D28" s="186"/>
    </row>
    <row r="29" spans="1:19" ht="89.25" customHeight="1" thickBot="1" x14ac:dyDescent="0.3">
      <c r="A29" s="182" t="s">
        <v>80</v>
      </c>
      <c r="B29" s="177"/>
      <c r="C29" s="177"/>
      <c r="D29" s="183"/>
      <c r="G29" s="369">
        <v>1.6</v>
      </c>
      <c r="H29" s="79"/>
      <c r="I29" s="387" t="s">
        <v>81</v>
      </c>
      <c r="J29" s="387"/>
      <c r="K29" s="387"/>
      <c r="L29" s="386" t="str">
        <f>"Berekening aantallen racks huidige situatie rekening houdend met een percentage van : "&amp;G29*100&amp;"%"</f>
        <v>Berekening aantallen racks huidige situatie rekening houdend met een percentage van : 160%</v>
      </c>
      <c r="M29" s="386"/>
      <c r="N29" s="386"/>
      <c r="O29" s="386" t="s">
        <v>140</v>
      </c>
      <c r="P29" s="386"/>
      <c r="Q29" s="80"/>
      <c r="R29" s="144"/>
      <c r="S29" s="145" t="s">
        <v>123</v>
      </c>
    </row>
    <row r="30" spans="1:19" ht="45" x14ac:dyDescent="0.25">
      <c r="A30" s="57" t="s">
        <v>192</v>
      </c>
      <c r="B30" s="175">
        <f>ROUNDUP(B$22*0.08,0)</f>
        <v>0</v>
      </c>
      <c r="C30" s="175">
        <f>ROUNDUP(C$22*0.08,0)</f>
        <v>0</v>
      </c>
      <c r="D30" s="180">
        <f>ROUNDUP(D$22*0.08,0)</f>
        <v>0</v>
      </c>
      <c r="H30" s="81" t="s">
        <v>71</v>
      </c>
      <c r="I30" s="72" t="s">
        <v>72</v>
      </c>
      <c r="J30" s="72" t="s">
        <v>73</v>
      </c>
      <c r="K30" s="73" t="s">
        <v>74</v>
      </c>
      <c r="L30" s="74" t="s">
        <v>72</v>
      </c>
      <c r="M30" s="75" t="s">
        <v>73</v>
      </c>
      <c r="N30" s="76" t="s">
        <v>75</v>
      </c>
      <c r="O30" s="74" t="s">
        <v>72</v>
      </c>
      <c r="P30" s="75" t="s">
        <v>73</v>
      </c>
      <c r="Q30" s="76" t="s">
        <v>75</v>
      </c>
      <c r="R30" s="72" t="s">
        <v>213</v>
      </c>
      <c r="S30" s="365"/>
    </row>
    <row r="31" spans="1:19" x14ac:dyDescent="0.25">
      <c r="A31" s="187" t="s">
        <v>190</v>
      </c>
      <c r="B31" s="279"/>
      <c r="C31" s="279"/>
      <c r="D31" s="280"/>
      <c r="H31" s="82" t="str">
        <f>H17</f>
        <v>RWS</v>
      </c>
      <c r="I31" s="133">
        <f>98+13</f>
        <v>111</v>
      </c>
      <c r="J31" s="133">
        <f>0+2</f>
        <v>2</v>
      </c>
      <c r="K31" s="77">
        <f>SUM(I31:J31)</f>
        <v>113</v>
      </c>
      <c r="L31" s="22">
        <f t="shared" ref="L31:L39" si="19">ROUNDUP(I31*G$29,0)</f>
        <v>178</v>
      </c>
      <c r="M31" s="22">
        <f t="shared" ref="M31:M39" si="20">ROUNDUP(J31*G$29,0)</f>
        <v>4</v>
      </c>
      <c r="N31" s="22">
        <f>L31+M31</f>
        <v>182</v>
      </c>
      <c r="O31" s="87">
        <f t="shared" ref="O31:O39" si="21">ROUNDUP(IF($B$10&lt;3,0,IF($B$10&lt;=6,((-80/3*$B$10+280)/200*$L31),IF($B$10&lt;=9,((-10*$B$10+180)/200*$L31),IF($B$10&lt;=12,((-10/3*$B$10+120)/200*$L31),((-10/3*12+120)/200*$L31))))),0)</f>
        <v>0</v>
      </c>
      <c r="P31" s="87">
        <f t="shared" ref="P31:P39" si="22">ROUNDUP(IF($B$10&lt;3,0,IF($B$10&lt;=6,((-80/3*$B$10+280)/200*$M31),IF($B$10&lt;=9,((-10*$B$10+180)/200*$M31),IF($B$10&lt;=12,((-10/3*$B$10+120)/200*$M31),((-10/3*12+120)/200*$M31))))),0)</f>
        <v>0</v>
      </c>
      <c r="Q31" s="22">
        <f>O31+P31</f>
        <v>0</v>
      </c>
      <c r="R31" s="22">
        <v>2014</v>
      </c>
      <c r="S31" s="366">
        <f>ROUND(N31/N$40,2)</f>
        <v>0.4</v>
      </c>
    </row>
    <row r="32" spans="1:19" ht="15.75" x14ac:dyDescent="0.25">
      <c r="A32" s="184" t="s">
        <v>193</v>
      </c>
      <c r="B32" s="178">
        <f>ROUNDUP(B30+B31,0)</f>
        <v>0</v>
      </c>
      <c r="C32" s="178">
        <f>ROUNDUP(C30+C31,0)</f>
        <v>0</v>
      </c>
      <c r="D32" s="185">
        <f>ROUNDUP(D30+D31,0)</f>
        <v>0</v>
      </c>
      <c r="H32" s="82" t="str">
        <f t="shared" ref="H32:H39" si="23">H18</f>
        <v>DJI (inclusief DTV)</v>
      </c>
      <c r="I32" s="133">
        <v>84</v>
      </c>
      <c r="J32" s="133">
        <v>6</v>
      </c>
      <c r="K32" s="77">
        <f t="shared" ref="K32:K39" si="24">SUM(I32:J32)</f>
        <v>90</v>
      </c>
      <c r="L32" s="22">
        <f t="shared" si="19"/>
        <v>135</v>
      </c>
      <c r="M32" s="22">
        <f t="shared" si="20"/>
        <v>10</v>
      </c>
      <c r="N32" s="22">
        <f t="shared" ref="N32:N39" si="25">L32+M32</f>
        <v>145</v>
      </c>
      <c r="O32" s="87">
        <f t="shared" si="21"/>
        <v>0</v>
      </c>
      <c r="P32" s="87">
        <f t="shared" si="22"/>
        <v>0</v>
      </c>
      <c r="Q32" s="22">
        <f t="shared" ref="Q32:Q39" si="26">O32+P32</f>
        <v>0</v>
      </c>
      <c r="R32" s="143">
        <v>2013</v>
      </c>
      <c r="S32" s="366">
        <f t="shared" ref="S32:S39" si="27">ROUND(N32/N$40,2)</f>
        <v>0.32</v>
      </c>
    </row>
    <row r="33" spans="1:19" x14ac:dyDescent="0.25">
      <c r="A33" s="57"/>
      <c r="B33" s="174"/>
      <c r="C33" s="56"/>
      <c r="D33" s="14"/>
      <c r="H33" s="82" t="str">
        <f t="shared" si="23"/>
        <v>SZW/Opsporing</v>
      </c>
      <c r="I33" s="133">
        <f>19+1</f>
        <v>20</v>
      </c>
      <c r="J33" s="133">
        <f>9+1</f>
        <v>10</v>
      </c>
      <c r="K33" s="77">
        <f t="shared" si="24"/>
        <v>30</v>
      </c>
      <c r="L33" s="22">
        <f t="shared" si="19"/>
        <v>32</v>
      </c>
      <c r="M33" s="22">
        <f t="shared" si="20"/>
        <v>16</v>
      </c>
      <c r="N33" s="22">
        <f t="shared" si="25"/>
        <v>48</v>
      </c>
      <c r="O33" s="87">
        <f t="shared" si="21"/>
        <v>0</v>
      </c>
      <c r="P33" s="87">
        <f t="shared" si="22"/>
        <v>0</v>
      </c>
      <c r="Q33" s="22">
        <f t="shared" si="26"/>
        <v>0</v>
      </c>
      <c r="R33" s="22">
        <v>2013</v>
      </c>
      <c r="S33" s="366">
        <f t="shared" si="27"/>
        <v>0.11</v>
      </c>
    </row>
    <row r="34" spans="1:19" x14ac:dyDescent="0.25">
      <c r="A34" s="23"/>
      <c r="B34" s="13"/>
      <c r="C34" s="13"/>
      <c r="D34" s="14"/>
      <c r="H34" s="82" t="str">
        <f t="shared" si="23"/>
        <v>RIVM</v>
      </c>
      <c r="I34" s="133">
        <v>24</v>
      </c>
      <c r="J34" s="133">
        <v>12</v>
      </c>
      <c r="K34" s="77">
        <f t="shared" si="24"/>
        <v>36</v>
      </c>
      <c r="L34" s="22">
        <f t="shared" si="19"/>
        <v>39</v>
      </c>
      <c r="M34" s="22">
        <f t="shared" si="20"/>
        <v>20</v>
      </c>
      <c r="N34" s="22">
        <f t="shared" si="25"/>
        <v>59</v>
      </c>
      <c r="O34" s="87">
        <f t="shared" si="21"/>
        <v>0</v>
      </c>
      <c r="P34" s="87">
        <f t="shared" si="22"/>
        <v>0</v>
      </c>
      <c r="Q34" s="22">
        <f t="shared" si="26"/>
        <v>0</v>
      </c>
      <c r="R34" s="22">
        <v>2014</v>
      </c>
      <c r="S34" s="366">
        <f t="shared" si="27"/>
        <v>0.13</v>
      </c>
    </row>
    <row r="35" spans="1:19" ht="30" x14ac:dyDescent="0.25">
      <c r="A35" s="371" t="s">
        <v>214</v>
      </c>
      <c r="B35" s="188">
        <f>ROUNDUP(B32+B27,0)</f>
        <v>0</v>
      </c>
      <c r="C35" s="188">
        <f>ROUNDUP(C32+C27,0)</f>
        <v>0</v>
      </c>
      <c r="D35" s="189">
        <f>ROUNDUP(D32+D27,0)</f>
        <v>0</v>
      </c>
      <c r="H35" s="82" t="str">
        <f t="shared" si="23"/>
        <v>KNMI</v>
      </c>
      <c r="I35" s="133">
        <v>5</v>
      </c>
      <c r="J35" s="133">
        <v>0</v>
      </c>
      <c r="K35" s="77">
        <f t="shared" si="24"/>
        <v>5</v>
      </c>
      <c r="L35" s="22">
        <f t="shared" si="19"/>
        <v>8</v>
      </c>
      <c r="M35" s="22">
        <f t="shared" si="20"/>
        <v>0</v>
      </c>
      <c r="N35" s="22">
        <f t="shared" si="25"/>
        <v>8</v>
      </c>
      <c r="O35" s="87">
        <f t="shared" si="21"/>
        <v>0</v>
      </c>
      <c r="P35" s="87">
        <f t="shared" si="22"/>
        <v>0</v>
      </c>
      <c r="Q35" s="22">
        <f t="shared" si="26"/>
        <v>0</v>
      </c>
      <c r="R35" s="22">
        <v>2014</v>
      </c>
      <c r="S35" s="366">
        <f t="shared" si="27"/>
        <v>0.02</v>
      </c>
    </row>
    <row r="36" spans="1:19" ht="15.75" thickBot="1" x14ac:dyDescent="0.3">
      <c r="A36" s="24"/>
      <c r="B36" s="15"/>
      <c r="C36" s="15"/>
      <c r="D36" s="270"/>
      <c r="H36" s="82" t="str">
        <f t="shared" si="23"/>
        <v>PBL</v>
      </c>
      <c r="I36" s="133">
        <v>0</v>
      </c>
      <c r="J36" s="133">
        <v>0</v>
      </c>
      <c r="K36" s="77">
        <f t="shared" si="24"/>
        <v>0</v>
      </c>
      <c r="L36" s="22">
        <f t="shared" si="19"/>
        <v>0</v>
      </c>
      <c r="M36" s="22">
        <f t="shared" si="20"/>
        <v>0</v>
      </c>
      <c r="N36" s="22">
        <f t="shared" si="25"/>
        <v>0</v>
      </c>
      <c r="O36" s="87">
        <f t="shared" si="21"/>
        <v>0</v>
      </c>
      <c r="P36" s="87">
        <f t="shared" si="22"/>
        <v>0</v>
      </c>
      <c r="Q36" s="22">
        <f t="shared" si="26"/>
        <v>0</v>
      </c>
      <c r="R36" s="22"/>
      <c r="S36" s="366">
        <f t="shared" si="27"/>
        <v>0</v>
      </c>
    </row>
    <row r="37" spans="1:19" ht="15.75" thickBot="1" x14ac:dyDescent="0.3">
      <c r="H37" s="82" t="str">
        <f t="shared" si="23"/>
        <v>CBG</v>
      </c>
      <c r="I37" s="133">
        <v>7</v>
      </c>
      <c r="J37" s="133">
        <v>1</v>
      </c>
      <c r="K37" s="77">
        <f t="shared" si="24"/>
        <v>8</v>
      </c>
      <c r="L37" s="22">
        <f t="shared" si="19"/>
        <v>12</v>
      </c>
      <c r="M37" s="22">
        <f t="shared" si="20"/>
        <v>2</v>
      </c>
      <c r="N37" s="22">
        <f t="shared" si="25"/>
        <v>14</v>
      </c>
      <c r="O37" s="87">
        <f t="shared" si="21"/>
        <v>0</v>
      </c>
      <c r="P37" s="87">
        <f t="shared" si="22"/>
        <v>0</v>
      </c>
      <c r="Q37" s="22">
        <f t="shared" si="26"/>
        <v>0</v>
      </c>
      <c r="R37" s="22">
        <v>2014</v>
      </c>
      <c r="S37" s="366">
        <f t="shared" si="27"/>
        <v>0.03</v>
      </c>
    </row>
    <row r="38" spans="1:19" ht="16.5" thickBot="1" x14ac:dyDescent="0.3">
      <c r="A38" s="305" t="s">
        <v>141</v>
      </c>
      <c r="B38" s="201">
        <v>0.7</v>
      </c>
      <c r="C38" s="202">
        <v>1</v>
      </c>
      <c r="D38" s="203">
        <v>1.6</v>
      </c>
      <c r="H38" s="82" t="str">
        <f t="shared" si="23"/>
        <v>SCP</v>
      </c>
      <c r="I38" s="133">
        <v>0</v>
      </c>
      <c r="J38" s="133">
        <v>0</v>
      </c>
      <c r="K38" s="77">
        <f t="shared" si="24"/>
        <v>0</v>
      </c>
      <c r="L38" s="22">
        <f t="shared" si="19"/>
        <v>0</v>
      </c>
      <c r="M38" s="22">
        <f t="shared" si="20"/>
        <v>0</v>
      </c>
      <c r="N38" s="22">
        <f t="shared" si="25"/>
        <v>0</v>
      </c>
      <c r="O38" s="87">
        <f t="shared" si="21"/>
        <v>0</v>
      </c>
      <c r="P38" s="87">
        <f t="shared" si="22"/>
        <v>0</v>
      </c>
      <c r="Q38" s="22">
        <f t="shared" si="26"/>
        <v>0</v>
      </c>
      <c r="R38" s="22"/>
      <c r="S38" s="366">
        <f t="shared" si="27"/>
        <v>0</v>
      </c>
    </row>
    <row r="39" spans="1:19" ht="15.75" thickBot="1" x14ac:dyDescent="0.3">
      <c r="H39" s="82" t="str">
        <f t="shared" si="23"/>
        <v>CPB</v>
      </c>
      <c r="I39" s="133">
        <v>0</v>
      </c>
      <c r="J39" s="133">
        <v>0</v>
      </c>
      <c r="K39" s="77">
        <f t="shared" si="24"/>
        <v>0</v>
      </c>
      <c r="L39" s="22">
        <f t="shared" si="19"/>
        <v>0</v>
      </c>
      <c r="M39" s="22">
        <f t="shared" si="20"/>
        <v>0</v>
      </c>
      <c r="N39" s="22">
        <f t="shared" si="25"/>
        <v>0</v>
      </c>
      <c r="O39" s="87">
        <f t="shared" si="21"/>
        <v>0</v>
      </c>
      <c r="P39" s="87">
        <f t="shared" si="22"/>
        <v>0</v>
      </c>
      <c r="Q39" s="22">
        <f t="shared" si="26"/>
        <v>0</v>
      </c>
      <c r="R39" s="22"/>
      <c r="S39" s="366">
        <f t="shared" si="27"/>
        <v>0</v>
      </c>
    </row>
    <row r="40" spans="1:19" ht="15.75" thickBot="1" x14ac:dyDescent="0.3">
      <c r="A40" s="391" t="s">
        <v>82</v>
      </c>
      <c r="B40" s="392"/>
      <c r="C40" s="392"/>
      <c r="D40" s="393"/>
      <c r="H40" s="83" t="s">
        <v>10</v>
      </c>
      <c r="I40" s="84">
        <f t="shared" ref="I40:N40" si="28">SUM(I31:I39)</f>
        <v>251</v>
      </c>
      <c r="J40" s="84">
        <f t="shared" si="28"/>
        <v>31</v>
      </c>
      <c r="K40" s="85">
        <f t="shared" si="28"/>
        <v>282</v>
      </c>
      <c r="L40" s="86">
        <f t="shared" si="28"/>
        <v>404</v>
      </c>
      <c r="M40" s="86">
        <f t="shared" si="28"/>
        <v>52</v>
      </c>
      <c r="N40" s="86">
        <f t="shared" si="28"/>
        <v>456</v>
      </c>
      <c r="O40" s="86">
        <f>SUM(O31:O39)</f>
        <v>0</v>
      </c>
      <c r="P40" s="86">
        <f>SUM(P31:P39)</f>
        <v>0</v>
      </c>
      <c r="Q40" s="267">
        <f>SUM(Q31:Q39)</f>
        <v>0</v>
      </c>
      <c r="R40" s="84"/>
      <c r="S40" s="367">
        <f>ROUND(SUM(S31:S39),0)</f>
        <v>1</v>
      </c>
    </row>
    <row r="41" spans="1:19" ht="15.75" thickBot="1" x14ac:dyDescent="0.3">
      <c r="A41" s="383" t="s">
        <v>83</v>
      </c>
      <c r="B41" s="384"/>
      <c r="C41" s="384"/>
      <c r="D41" s="385"/>
    </row>
  </sheetData>
  <sheetProtection password="DC4C" sheet="1" objects="1" scenarios="1"/>
  <mergeCells count="13">
    <mergeCell ref="O1:P1"/>
    <mergeCell ref="L1:N1"/>
    <mergeCell ref="I1:K1"/>
    <mergeCell ref="A40:D40"/>
    <mergeCell ref="A6:E7"/>
    <mergeCell ref="C11:F11"/>
    <mergeCell ref="A41:D41"/>
    <mergeCell ref="I15:K15"/>
    <mergeCell ref="L15:N15"/>
    <mergeCell ref="O15:P15"/>
    <mergeCell ref="I29:K29"/>
    <mergeCell ref="L29:N29"/>
    <mergeCell ref="O29:P29"/>
  </mergeCells>
  <pageMargins left="0.7" right="0.7" top="0.75" bottom="0.75" header="0.3" footer="0.3"/>
  <pageSetup paperSize="9" orientation="landscape" r:id="rId1"/>
  <headerFooter>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O38"/>
  <sheetViews>
    <sheetView zoomScaleNormal="100" workbookViewId="0">
      <selection activeCell="C38" sqref="C38"/>
    </sheetView>
  </sheetViews>
  <sheetFormatPr defaultRowHeight="15" x14ac:dyDescent="0.25"/>
  <cols>
    <col min="1" max="1" width="17" style="7" customWidth="1"/>
    <col min="2" max="2" width="16.85546875" style="5" customWidth="1"/>
    <col min="3" max="3" width="14.28515625" customWidth="1"/>
    <col min="4" max="4" width="12.7109375" customWidth="1"/>
    <col min="5" max="6" width="10.42578125" bestFit="1" customWidth="1"/>
    <col min="7" max="7" width="12.85546875" bestFit="1" customWidth="1"/>
    <col min="8" max="8" width="11.5703125" customWidth="1"/>
    <col min="10" max="11" width="13.140625" customWidth="1"/>
    <col min="12" max="12" width="10.42578125" customWidth="1"/>
  </cols>
  <sheetData>
    <row r="1" spans="1:15" ht="18" customHeight="1" x14ac:dyDescent="0.25">
      <c r="A1" s="422" t="s">
        <v>107</v>
      </c>
      <c r="B1" s="423"/>
      <c r="C1" s="423"/>
      <c r="D1" s="423"/>
      <c r="E1" s="423"/>
      <c r="F1" s="423"/>
      <c r="G1" s="423"/>
      <c r="H1" s="424"/>
    </row>
    <row r="2" spans="1:15" ht="30" customHeight="1" x14ac:dyDescent="0.25">
      <c r="A2" s="427"/>
      <c r="B2" s="428"/>
      <c r="C2" s="428"/>
      <c r="D2" s="431" t="s">
        <v>198</v>
      </c>
      <c r="E2" s="432" t="s">
        <v>101</v>
      </c>
      <c r="F2" s="433"/>
      <c r="G2" s="434" t="s">
        <v>54</v>
      </c>
      <c r="H2" s="435"/>
      <c r="L2" s="162"/>
    </row>
    <row r="3" spans="1:15" s="4" customFormat="1" x14ac:dyDescent="0.25">
      <c r="A3" s="306" t="s">
        <v>22</v>
      </c>
      <c r="B3" s="307" t="s">
        <v>6</v>
      </c>
      <c r="C3" s="307" t="s">
        <v>56</v>
      </c>
      <c r="D3" s="413"/>
      <c r="E3" s="308" t="s">
        <v>32</v>
      </c>
      <c r="F3" s="308" t="s">
        <v>30</v>
      </c>
      <c r="G3" s="307" t="s">
        <v>32</v>
      </c>
      <c r="H3" s="309" t="s">
        <v>30</v>
      </c>
      <c r="L3" s="163"/>
      <c r="O3"/>
    </row>
    <row r="4" spans="1:15" ht="15.75" thickBot="1" x14ac:dyDescent="0.3">
      <c r="A4" s="310" t="s">
        <v>86</v>
      </c>
      <c r="B4" s="112" t="s">
        <v>0</v>
      </c>
      <c r="C4" s="107" t="s">
        <v>0</v>
      </c>
      <c r="D4" s="281"/>
      <c r="E4" s="62">
        <f>ROUND(D4+$I$29,0)</f>
        <v>0</v>
      </c>
      <c r="F4" s="62">
        <f>ROUND(E4+(E4*Parameters!$B$5%),3)</f>
        <v>0</v>
      </c>
      <c r="G4" s="91">
        <f>ROUND($E4-$I$29,0)</f>
        <v>0</v>
      </c>
      <c r="H4" s="92">
        <f>ROUND(G4+(G4*Parameters!$B$5%),3)</f>
        <v>0</v>
      </c>
    </row>
    <row r="5" spans="1:15" x14ac:dyDescent="0.25">
      <c r="A5" s="40"/>
      <c r="B5" s="90"/>
      <c r="C5" s="29"/>
      <c r="D5" s="33"/>
      <c r="E5" s="33"/>
      <c r="F5" s="33"/>
      <c r="G5" s="89"/>
      <c r="H5" s="89"/>
    </row>
    <row r="6" spans="1:15" ht="17.25" x14ac:dyDescent="0.25">
      <c r="A6" s="438" t="s">
        <v>194</v>
      </c>
      <c r="B6" s="404"/>
      <c r="C6" s="404"/>
      <c r="D6" s="404"/>
      <c r="E6" s="404"/>
      <c r="F6" s="404"/>
      <c r="G6" s="404"/>
      <c r="H6" s="404"/>
      <c r="I6" s="404"/>
      <c r="J6" s="404"/>
    </row>
    <row r="7" spans="1:15" x14ac:dyDescent="0.25">
      <c r="A7" s="40"/>
      <c r="B7" s="90"/>
      <c r="C7" s="29"/>
      <c r="D7" s="33"/>
      <c r="E7" s="33"/>
      <c r="F7" s="33"/>
      <c r="G7" s="89"/>
      <c r="H7" s="89"/>
    </row>
    <row r="9" spans="1:15" ht="15.75" thickBot="1" x14ac:dyDescent="0.3">
      <c r="A9" s="40" t="s">
        <v>3</v>
      </c>
      <c r="B9" s="90"/>
      <c r="C9" s="29"/>
      <c r="D9" s="33"/>
      <c r="E9" s="33"/>
      <c r="F9" s="33"/>
      <c r="G9" s="89"/>
      <c r="H9" s="89"/>
    </row>
    <row r="10" spans="1:15" ht="18" customHeight="1" x14ac:dyDescent="0.25">
      <c r="A10" s="429" t="s">
        <v>115</v>
      </c>
      <c r="B10" s="430"/>
      <c r="C10" s="430"/>
      <c r="D10" s="436" t="s">
        <v>53</v>
      </c>
      <c r="E10" s="436"/>
      <c r="F10" s="436" t="s">
        <v>54</v>
      </c>
      <c r="G10" s="437"/>
      <c r="H10" s="31"/>
      <c r="I10" s="34"/>
      <c r="J10" s="32"/>
      <c r="K10" s="32"/>
    </row>
    <row r="11" spans="1:15" ht="15" customHeight="1" x14ac:dyDescent="0.25">
      <c r="A11" s="425" t="s">
        <v>20</v>
      </c>
      <c r="B11" s="426"/>
      <c r="C11" s="312" t="s">
        <v>21</v>
      </c>
      <c r="D11" s="434"/>
      <c r="E11" s="434"/>
      <c r="F11" s="434"/>
      <c r="G11" s="435"/>
      <c r="H11" s="31"/>
      <c r="I11" s="34"/>
      <c r="J11" s="32"/>
      <c r="K11" s="32"/>
    </row>
    <row r="12" spans="1:15" x14ac:dyDescent="0.25">
      <c r="A12" s="313" t="s">
        <v>8</v>
      </c>
      <c r="B12" s="307" t="s">
        <v>19</v>
      </c>
      <c r="C12" s="314"/>
      <c r="D12" s="311" t="s">
        <v>32</v>
      </c>
      <c r="E12" s="311" t="s">
        <v>30</v>
      </c>
      <c r="F12" s="307" t="s">
        <v>32</v>
      </c>
      <c r="G12" s="309" t="s">
        <v>30</v>
      </c>
      <c r="H12" s="31"/>
      <c r="I12" s="34"/>
      <c r="J12" s="32"/>
      <c r="K12" s="32"/>
    </row>
    <row r="13" spans="1:15" x14ac:dyDescent="0.25">
      <c r="A13" s="46">
        <v>0</v>
      </c>
      <c r="B13" s="8">
        <v>400</v>
      </c>
      <c r="C13" s="63">
        <v>0</v>
      </c>
      <c r="D13" s="25">
        <f>E4</f>
        <v>0</v>
      </c>
      <c r="E13" s="25">
        <f>ROUND(D13+(D13*Parameters!$B$5%),3)</f>
        <v>0</v>
      </c>
      <c r="F13" s="25">
        <f>ROUND(G4,0)</f>
        <v>0</v>
      </c>
      <c r="G13" s="67">
        <f>ROUND(F13+(F13*Parameters!$B$5%),2)</f>
        <v>0</v>
      </c>
      <c r="H13" s="31"/>
      <c r="I13" s="34"/>
      <c r="J13" s="32"/>
      <c r="K13" s="32"/>
    </row>
    <row r="14" spans="1:15" x14ac:dyDescent="0.25">
      <c r="A14" s="47">
        <f>B13+1</f>
        <v>401</v>
      </c>
      <c r="B14" s="8">
        <v>500</v>
      </c>
      <c r="C14" s="282"/>
      <c r="D14" s="25">
        <f>ROUND((D13-(D13*C14)),0)</f>
        <v>0</v>
      </c>
      <c r="E14" s="25">
        <f>ROUND(D14+(D14*Parameters!$B$5%),3)</f>
        <v>0</v>
      </c>
      <c r="F14" s="25">
        <f>ROUND($D14-$I$29,0)</f>
        <v>0</v>
      </c>
      <c r="G14" s="67">
        <f>ROUND(F14+(F14*Parameters!$B$5%),2)</f>
        <v>0</v>
      </c>
      <c r="H14" s="31"/>
      <c r="I14" s="34"/>
      <c r="J14" s="32"/>
      <c r="K14" s="32"/>
    </row>
    <row r="15" spans="1:15" x14ac:dyDescent="0.25">
      <c r="A15" s="47">
        <f>B14+1</f>
        <v>501</v>
      </c>
      <c r="B15" s="8">
        <v>600</v>
      </c>
      <c r="C15" s="282"/>
      <c r="D15" s="25">
        <f>ROUND((D14-(D14*C15)),0)</f>
        <v>0</v>
      </c>
      <c r="E15" s="25">
        <f>ROUND(D15+(D15*Parameters!$B$5%),3)</f>
        <v>0</v>
      </c>
      <c r="F15" s="25">
        <f>ROUND($D15-$I$29,0)</f>
        <v>0</v>
      </c>
      <c r="G15" s="67">
        <f>ROUND(F15+(F15*Parameters!$B$5%),2)</f>
        <v>0</v>
      </c>
      <c r="H15" s="31"/>
      <c r="I15" s="34"/>
      <c r="J15" s="32"/>
      <c r="K15" s="32"/>
    </row>
    <row r="16" spans="1:15" x14ac:dyDescent="0.25">
      <c r="A16" s="47">
        <f>B15+1</f>
        <v>601</v>
      </c>
      <c r="B16" s="8">
        <v>800</v>
      </c>
      <c r="C16" s="282"/>
      <c r="D16" s="25">
        <f>ROUND((D15-(D15*C16)),0)</f>
        <v>0</v>
      </c>
      <c r="E16" s="25">
        <f>ROUND(D16+(D16*Parameters!$B$5%),3)</f>
        <v>0</v>
      </c>
      <c r="F16" s="25">
        <f>ROUND($D16-$I$29,0)</f>
        <v>0</v>
      </c>
      <c r="G16" s="67">
        <f>ROUND(F16+(F16*Parameters!$B$5%),2)</f>
        <v>0</v>
      </c>
      <c r="H16" s="31"/>
      <c r="I16" s="34"/>
      <c r="J16" s="32"/>
      <c r="K16" s="32"/>
    </row>
    <row r="17" spans="1:11" x14ac:dyDescent="0.25">
      <c r="A17" s="47">
        <f>B16+1</f>
        <v>801</v>
      </c>
      <c r="B17" s="8">
        <v>1000</v>
      </c>
      <c r="C17" s="282"/>
      <c r="D17" s="25">
        <f>ROUND((D16-(D16*C17)),0)</f>
        <v>0</v>
      </c>
      <c r="E17" s="25">
        <f>ROUND(D17+(D17*Parameters!$B$5%),3)</f>
        <v>0</v>
      </c>
      <c r="F17" s="25">
        <f>ROUND($D17-$I$29,0)</f>
        <v>0</v>
      </c>
      <c r="G17" s="67">
        <f>ROUND(F17+(F17*Parameters!$B$5%),2)</f>
        <v>0</v>
      </c>
      <c r="H17" s="31"/>
      <c r="I17" s="34"/>
      <c r="J17" s="32"/>
      <c r="K17" s="32"/>
    </row>
    <row r="18" spans="1:11" ht="15.75" thickBot="1" x14ac:dyDescent="0.3">
      <c r="A18" s="48">
        <f>B17+1</f>
        <v>1001</v>
      </c>
      <c r="B18" s="12" t="s">
        <v>16</v>
      </c>
      <c r="C18" s="283"/>
      <c r="D18" s="26">
        <f>ROUND((D17-(D17*C18)),0)</f>
        <v>0</v>
      </c>
      <c r="E18" s="26">
        <f>ROUND(D18+(D18*Parameters!$B$5%),3)</f>
        <v>0</v>
      </c>
      <c r="F18" s="26">
        <f>ROUND($D18-$I$29,0)</f>
        <v>0</v>
      </c>
      <c r="G18" s="141">
        <f>ROUND(F18+(F18*Parameters!$B$5%),2)</f>
        <v>0</v>
      </c>
      <c r="H18" s="31"/>
      <c r="I18" s="34"/>
      <c r="J18" s="32"/>
      <c r="K18" s="32"/>
    </row>
    <row r="19" spans="1:11" x14ac:dyDescent="0.25">
      <c r="A19" s="40"/>
      <c r="B19" s="28"/>
      <c r="C19" s="29"/>
      <c r="D19" s="33"/>
      <c r="E19" s="33"/>
      <c r="G19" s="30"/>
      <c r="H19" s="31"/>
      <c r="I19" s="34"/>
      <c r="J19" s="32"/>
      <c r="K19" s="32"/>
    </row>
    <row r="20" spans="1:11" x14ac:dyDescent="0.25">
      <c r="A20" s="40"/>
      <c r="B20" s="28"/>
      <c r="C20" s="29"/>
      <c r="D20" s="33"/>
      <c r="E20" s="33"/>
      <c r="G20" s="30"/>
      <c r="H20" s="31"/>
      <c r="I20" s="34"/>
      <c r="J20" s="32"/>
      <c r="K20" s="32"/>
    </row>
    <row r="21" spans="1:11" ht="14.25" customHeight="1" thickBot="1" x14ac:dyDescent="0.3">
      <c r="A21" s="40"/>
      <c r="B21" s="28"/>
      <c r="C21" s="29"/>
      <c r="D21" s="33"/>
      <c r="E21" s="33"/>
      <c r="G21" s="30"/>
      <c r="H21" s="31"/>
      <c r="I21" s="34"/>
      <c r="J21" s="32"/>
      <c r="K21" s="32"/>
    </row>
    <row r="22" spans="1:11" ht="18" customHeight="1" x14ac:dyDescent="0.25">
      <c r="A22" s="422" t="s">
        <v>215</v>
      </c>
      <c r="B22" s="423"/>
      <c r="C22" s="423"/>
      <c r="D22" s="423"/>
      <c r="E22" s="423"/>
      <c r="F22" s="423"/>
      <c r="G22" s="423"/>
      <c r="H22" s="423"/>
      <c r="I22" s="424"/>
    </row>
    <row r="23" spans="1:11" x14ac:dyDescent="0.25">
      <c r="A23" s="414" t="s">
        <v>33</v>
      </c>
      <c r="B23" s="415"/>
      <c r="C23" s="416"/>
      <c r="D23" s="420" t="s">
        <v>56</v>
      </c>
      <c r="E23" s="412" t="s">
        <v>25</v>
      </c>
      <c r="F23" s="420" t="s">
        <v>1</v>
      </c>
      <c r="G23" s="410" t="s">
        <v>34</v>
      </c>
      <c r="H23" s="411" t="s">
        <v>144</v>
      </c>
      <c r="I23" s="405" t="s">
        <v>35</v>
      </c>
    </row>
    <row r="24" spans="1:11" ht="46.5" customHeight="1" x14ac:dyDescent="0.25">
      <c r="A24" s="417"/>
      <c r="B24" s="418"/>
      <c r="C24" s="419"/>
      <c r="D24" s="421"/>
      <c r="E24" s="413"/>
      <c r="F24" s="421"/>
      <c r="G24" s="410"/>
      <c r="H24" s="410"/>
      <c r="I24" s="405"/>
    </row>
    <row r="25" spans="1:11" x14ac:dyDescent="0.25">
      <c r="A25" s="408" t="s">
        <v>84</v>
      </c>
      <c r="B25" s="409"/>
      <c r="C25" s="409"/>
      <c r="D25" s="154" t="s">
        <v>124</v>
      </c>
      <c r="E25" s="284"/>
      <c r="F25" s="372"/>
      <c r="G25" s="61">
        <f>E25*F25</f>
        <v>0</v>
      </c>
      <c r="H25" s="155">
        <f>'Berekening Racks en m2'!B27</f>
        <v>0</v>
      </c>
      <c r="I25" s="68"/>
      <c r="K25" t="s">
        <v>216</v>
      </c>
    </row>
    <row r="26" spans="1:11" x14ac:dyDescent="0.25">
      <c r="A26" s="408" t="s">
        <v>136</v>
      </c>
      <c r="B26" s="409"/>
      <c r="C26" s="409"/>
      <c r="D26" s="154" t="s">
        <v>124</v>
      </c>
      <c r="E26" s="285"/>
      <c r="F26" s="373"/>
      <c r="G26" s="61">
        <f>E26*F26</f>
        <v>0</v>
      </c>
      <c r="H26" s="155">
        <f>'Berekening Racks en m2'!B32</f>
        <v>0</v>
      </c>
      <c r="I26" s="35"/>
      <c r="K26" t="s">
        <v>217</v>
      </c>
    </row>
    <row r="27" spans="1:11" x14ac:dyDescent="0.25">
      <c r="A27" s="408" t="s">
        <v>218</v>
      </c>
      <c r="B27" s="409"/>
      <c r="C27" s="409"/>
      <c r="D27" s="154" t="s">
        <v>124</v>
      </c>
      <c r="E27" s="285"/>
      <c r="F27" s="286"/>
      <c r="G27" s="61">
        <f>E27*F27</f>
        <v>0</v>
      </c>
      <c r="H27" s="155">
        <f>SUM('[1]Totaal 70%'!B22:B23)</f>
        <v>130</v>
      </c>
      <c r="I27" s="35"/>
      <c r="K27" t="s">
        <v>219</v>
      </c>
    </row>
    <row r="28" spans="1:11" x14ac:dyDescent="0.25">
      <c r="A28" s="408" t="s">
        <v>85</v>
      </c>
      <c r="B28" s="409"/>
      <c r="C28" s="409"/>
      <c r="D28" s="154" t="s">
        <v>96</v>
      </c>
      <c r="E28" s="285"/>
      <c r="F28" s="373"/>
      <c r="G28" s="61">
        <f>E28*F28</f>
        <v>0</v>
      </c>
      <c r="H28" s="156"/>
      <c r="I28" s="88"/>
    </row>
    <row r="29" spans="1:11" ht="15.75" thickBot="1" x14ac:dyDescent="0.3">
      <c r="A29" s="406" t="s">
        <v>69</v>
      </c>
      <c r="B29" s="407"/>
      <c r="C29" s="407"/>
      <c r="D29" s="159"/>
      <c r="E29" s="69"/>
      <c r="F29" s="374"/>
      <c r="G29" s="62">
        <f>SUM(G25:G28)</f>
        <v>0</v>
      </c>
      <c r="H29" s="116">
        <f>SUM(H25:H28)</f>
        <v>130</v>
      </c>
      <c r="I29" s="146">
        <f>ROUND(IF(H29=0,0,(G29/H29)/5),0)</f>
        <v>0</v>
      </c>
    </row>
    <row r="30" spans="1:11" x14ac:dyDescent="0.25">
      <c r="A30"/>
      <c r="B30" s="39"/>
      <c r="C30" s="18"/>
    </row>
    <row r="31" spans="1:11" x14ac:dyDescent="0.25">
      <c r="A31" s="404"/>
      <c r="B31" s="404"/>
      <c r="C31" s="404"/>
      <c r="D31" s="404"/>
      <c r="E31" s="404"/>
      <c r="F31" s="404"/>
      <c r="G31" s="404"/>
      <c r="H31" s="404"/>
      <c r="I31" s="404"/>
      <c r="J31" s="404"/>
    </row>
    <row r="32" spans="1:11" ht="15.75" thickBot="1" x14ac:dyDescent="0.3">
      <c r="A32"/>
      <c r="B32" s="105"/>
      <c r="C32" s="18"/>
    </row>
    <row r="33" spans="1:4" ht="18" x14ac:dyDescent="0.25">
      <c r="A33" s="401" t="s">
        <v>116</v>
      </c>
      <c r="B33" s="402"/>
      <c r="C33" s="402"/>
      <c r="D33" s="403"/>
    </row>
    <row r="34" spans="1:4" ht="30" x14ac:dyDescent="0.25">
      <c r="A34" s="315" t="s">
        <v>108</v>
      </c>
      <c r="B34" s="312" t="s">
        <v>56</v>
      </c>
      <c r="C34" s="316" t="s">
        <v>145</v>
      </c>
      <c r="D34" s="317" t="s">
        <v>146</v>
      </c>
    </row>
    <row r="35" spans="1:4" x14ac:dyDescent="0.25">
      <c r="A35" s="147" t="s">
        <v>93</v>
      </c>
      <c r="B35" s="22" t="s">
        <v>0</v>
      </c>
      <c r="C35" s="287"/>
      <c r="D35" s="148">
        <f>ROUND(C35+(C35*Parameters!$B$5%),3)</f>
        <v>0</v>
      </c>
    </row>
    <row r="36" spans="1:4" x14ac:dyDescent="0.25">
      <c r="A36" s="147" t="s">
        <v>94</v>
      </c>
      <c r="B36" s="22" t="s">
        <v>0</v>
      </c>
      <c r="C36" s="287"/>
      <c r="D36" s="148">
        <f>ROUND(C36+(C36*Parameters!$B$5%),3)</f>
        <v>0</v>
      </c>
    </row>
    <row r="37" spans="1:4" ht="30.75" customHeight="1" x14ac:dyDescent="0.25">
      <c r="A37" s="318" t="s">
        <v>109</v>
      </c>
      <c r="B37" s="375" t="s">
        <v>220</v>
      </c>
      <c r="C37" s="319" t="s">
        <v>221</v>
      </c>
      <c r="D37" s="320" t="s">
        <v>222</v>
      </c>
    </row>
    <row r="38" spans="1:4" ht="30.75" thickBot="1" x14ac:dyDescent="0.3">
      <c r="A38" s="149" t="s">
        <v>92</v>
      </c>
      <c r="B38" s="150" t="s">
        <v>220</v>
      </c>
      <c r="C38" s="288"/>
      <c r="D38" s="151">
        <f>ROUND(C38+(C38*Parameters!$B$5%),3)</f>
        <v>0</v>
      </c>
    </row>
  </sheetData>
  <sheetProtection password="DC4C" sheet="1" objects="1" scenarios="1"/>
  <mergeCells count="25">
    <mergeCell ref="A1:H1"/>
    <mergeCell ref="A11:B11"/>
    <mergeCell ref="A22:I22"/>
    <mergeCell ref="A2:C2"/>
    <mergeCell ref="A10:C10"/>
    <mergeCell ref="D2:D3"/>
    <mergeCell ref="E2:F2"/>
    <mergeCell ref="G2:H2"/>
    <mergeCell ref="F10:G11"/>
    <mergeCell ref="D10:E11"/>
    <mergeCell ref="A6:J6"/>
    <mergeCell ref="A33:D33"/>
    <mergeCell ref="A31:J31"/>
    <mergeCell ref="I23:I24"/>
    <mergeCell ref="A29:C29"/>
    <mergeCell ref="A28:C28"/>
    <mergeCell ref="G23:G24"/>
    <mergeCell ref="A25:C25"/>
    <mergeCell ref="A26:C26"/>
    <mergeCell ref="H23:H24"/>
    <mergeCell ref="E23:E24"/>
    <mergeCell ref="A23:C24"/>
    <mergeCell ref="F23:F24"/>
    <mergeCell ref="D23:D24"/>
    <mergeCell ref="A27:C27"/>
  </mergeCells>
  <pageMargins left="0.7" right="0.7" top="0.75" bottom="0.75" header="0.3" footer="0.3"/>
  <pageSetup paperSize="9" orientation="landscape"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dimension ref="A1:AI68"/>
  <sheetViews>
    <sheetView zoomScaleNormal="100" workbookViewId="0">
      <selection activeCell="C24" sqref="C24:C37"/>
    </sheetView>
  </sheetViews>
  <sheetFormatPr defaultRowHeight="15" x14ac:dyDescent="0.25"/>
  <cols>
    <col min="1" max="1" width="17.7109375" style="207" customWidth="1"/>
    <col min="2" max="2" width="9.140625" style="207"/>
    <col min="3" max="3" width="13.42578125" style="207" customWidth="1"/>
    <col min="4" max="4" width="14.28515625" style="207" customWidth="1"/>
    <col min="5" max="12" width="9.140625" style="207"/>
    <col min="13" max="13" width="17.140625" style="207" customWidth="1"/>
    <col min="14" max="24" width="9.140625" style="207"/>
    <col min="25" max="25" width="17" style="207" customWidth="1"/>
    <col min="26" max="16384" width="9.140625" style="207"/>
  </cols>
  <sheetData>
    <row r="1" spans="1:4" s="204" customFormat="1" ht="18" customHeight="1" x14ac:dyDescent="0.25">
      <c r="A1" s="447" t="s">
        <v>40</v>
      </c>
      <c r="B1" s="448"/>
      <c r="C1" s="448"/>
      <c r="D1" s="449"/>
    </row>
    <row r="2" spans="1:4" s="204" customFormat="1" ht="18" customHeight="1" x14ac:dyDescent="0.25">
      <c r="A2" s="445" t="s">
        <v>26</v>
      </c>
      <c r="B2" s="446"/>
      <c r="C2" s="450" t="s">
        <v>27</v>
      </c>
      <c r="D2" s="451"/>
    </row>
    <row r="3" spans="1:4" s="204" customFormat="1" ht="30" x14ac:dyDescent="0.25">
      <c r="A3" s="321" t="s">
        <v>8</v>
      </c>
      <c r="B3" s="322" t="s">
        <v>9</v>
      </c>
      <c r="C3" s="323" t="s">
        <v>147</v>
      </c>
      <c r="D3" s="324" t="s">
        <v>148</v>
      </c>
    </row>
    <row r="4" spans="1:4" x14ac:dyDescent="0.25">
      <c r="A4" s="9">
        <v>0</v>
      </c>
      <c r="B4" s="205">
        <v>5</v>
      </c>
      <c r="C4" s="289"/>
      <c r="D4" s="206">
        <f>ROUND(C4+(C4*Parameters!$B$5%),3)</f>
        <v>0</v>
      </c>
    </row>
    <row r="5" spans="1:4" ht="15.75" customHeight="1" x14ac:dyDescent="0.25">
      <c r="A5" s="9">
        <f>B4+1</f>
        <v>6</v>
      </c>
      <c r="B5" s="205" t="s">
        <v>13</v>
      </c>
      <c r="C5" s="289"/>
      <c r="D5" s="206">
        <f>ROUND(C5+(C5*Parameters!$B$5%),3)</f>
        <v>0</v>
      </c>
    </row>
    <row r="6" spans="1:4" x14ac:dyDescent="0.25">
      <c r="A6" s="9">
        <f t="shared" ref="A6:A17" si="0">B5+1</f>
        <v>11</v>
      </c>
      <c r="B6" s="205" t="s">
        <v>14</v>
      </c>
      <c r="C6" s="289"/>
      <c r="D6" s="206">
        <f>ROUND(C6+(C6*Parameters!$B$5%),3)</f>
        <v>0</v>
      </c>
    </row>
    <row r="7" spans="1:4" x14ac:dyDescent="0.25">
      <c r="A7" s="9">
        <f t="shared" si="0"/>
        <v>21</v>
      </c>
      <c r="B7" s="205" t="s">
        <v>15</v>
      </c>
      <c r="C7" s="289"/>
      <c r="D7" s="206">
        <f>ROUND(C7+(C7*Parameters!$B$5%),3)</f>
        <v>0</v>
      </c>
    </row>
    <row r="8" spans="1:4" x14ac:dyDescent="0.25">
      <c r="A8" s="9">
        <f t="shared" si="0"/>
        <v>41</v>
      </c>
      <c r="B8" s="205">
        <f>B7+40</f>
        <v>80</v>
      </c>
      <c r="C8" s="289"/>
      <c r="D8" s="206">
        <f>ROUND(C8+(C8*Parameters!$B$5%),3)</f>
        <v>0</v>
      </c>
    </row>
    <row r="9" spans="1:4" x14ac:dyDescent="0.25">
      <c r="A9" s="9">
        <f t="shared" si="0"/>
        <v>81</v>
      </c>
      <c r="B9" s="205">
        <f t="shared" ref="B9:B16" si="1">B8+40</f>
        <v>120</v>
      </c>
      <c r="C9" s="289"/>
      <c r="D9" s="206">
        <f>ROUND(C9+(C9*Parameters!$B$5%),3)</f>
        <v>0</v>
      </c>
    </row>
    <row r="10" spans="1:4" x14ac:dyDescent="0.25">
      <c r="A10" s="9">
        <f t="shared" si="0"/>
        <v>121</v>
      </c>
      <c r="B10" s="205">
        <f t="shared" si="1"/>
        <v>160</v>
      </c>
      <c r="C10" s="289"/>
      <c r="D10" s="206">
        <f>ROUND(C10+(C10*Parameters!$B$5%),3)</f>
        <v>0</v>
      </c>
    </row>
    <row r="11" spans="1:4" x14ac:dyDescent="0.25">
      <c r="A11" s="9">
        <f t="shared" si="0"/>
        <v>161</v>
      </c>
      <c r="B11" s="205">
        <f t="shared" si="1"/>
        <v>200</v>
      </c>
      <c r="C11" s="289"/>
      <c r="D11" s="206">
        <f>ROUND(C11+(C11*Parameters!$B$5%),3)</f>
        <v>0</v>
      </c>
    </row>
    <row r="12" spans="1:4" x14ac:dyDescent="0.25">
      <c r="A12" s="9">
        <f t="shared" si="0"/>
        <v>201</v>
      </c>
      <c r="B12" s="205">
        <f t="shared" si="1"/>
        <v>240</v>
      </c>
      <c r="C12" s="289"/>
      <c r="D12" s="206">
        <f>ROUND(C12+(C12*Parameters!$B$5%),3)</f>
        <v>0</v>
      </c>
    </row>
    <row r="13" spans="1:4" x14ac:dyDescent="0.25">
      <c r="A13" s="9">
        <f t="shared" si="0"/>
        <v>241</v>
      </c>
      <c r="B13" s="205">
        <f t="shared" si="1"/>
        <v>280</v>
      </c>
      <c r="C13" s="289"/>
      <c r="D13" s="206">
        <f>ROUND(C13+(C13*Parameters!$B$5%),3)</f>
        <v>0</v>
      </c>
    </row>
    <row r="14" spans="1:4" x14ac:dyDescent="0.25">
      <c r="A14" s="9">
        <f t="shared" si="0"/>
        <v>281</v>
      </c>
      <c r="B14" s="205">
        <f t="shared" si="1"/>
        <v>320</v>
      </c>
      <c r="C14" s="289"/>
      <c r="D14" s="206">
        <f>ROUND(C14+(C14*Parameters!$B$5%),3)</f>
        <v>0</v>
      </c>
    </row>
    <row r="15" spans="1:4" x14ac:dyDescent="0.25">
      <c r="A15" s="9">
        <f t="shared" si="0"/>
        <v>321</v>
      </c>
      <c r="B15" s="205">
        <f t="shared" si="1"/>
        <v>360</v>
      </c>
      <c r="C15" s="289"/>
      <c r="D15" s="206">
        <f>ROUND(C15+(C15*Parameters!$B$5%),3)</f>
        <v>0</v>
      </c>
    </row>
    <row r="16" spans="1:4" x14ac:dyDescent="0.25">
      <c r="A16" s="9">
        <f t="shared" si="0"/>
        <v>361</v>
      </c>
      <c r="B16" s="205">
        <f t="shared" si="1"/>
        <v>400</v>
      </c>
      <c r="C16" s="289"/>
      <c r="D16" s="206">
        <f>ROUND(C16+(C16*Parameters!$B$5%),3)</f>
        <v>0</v>
      </c>
    </row>
    <row r="17" spans="1:4" ht="15.75" thickBot="1" x14ac:dyDescent="0.3">
      <c r="A17" s="20">
        <f t="shared" si="0"/>
        <v>401</v>
      </c>
      <c r="B17" s="208" t="s">
        <v>16</v>
      </c>
      <c r="C17" s="290"/>
      <c r="D17" s="209">
        <f>ROUND(C17+(C17*Parameters!$B$5%),3)</f>
        <v>0</v>
      </c>
    </row>
    <row r="20" spans="1:4" ht="15.75" thickBot="1" x14ac:dyDescent="0.3"/>
    <row r="21" spans="1:4" ht="18" x14ac:dyDescent="0.25">
      <c r="A21" s="447" t="s">
        <v>41</v>
      </c>
      <c r="B21" s="448"/>
      <c r="C21" s="448"/>
      <c r="D21" s="449"/>
    </row>
    <row r="22" spans="1:4" ht="18" x14ac:dyDescent="0.25">
      <c r="A22" s="445" t="s">
        <v>26</v>
      </c>
      <c r="B22" s="446"/>
      <c r="C22" s="450" t="s">
        <v>28</v>
      </c>
      <c r="D22" s="451"/>
    </row>
    <row r="23" spans="1:4" ht="30" x14ac:dyDescent="0.25">
      <c r="A23" s="321" t="s">
        <v>8</v>
      </c>
      <c r="B23" s="322" t="s">
        <v>9</v>
      </c>
      <c r="C23" s="323" t="s">
        <v>147</v>
      </c>
      <c r="D23" s="324" t="s">
        <v>148</v>
      </c>
    </row>
    <row r="24" spans="1:4" x14ac:dyDescent="0.25">
      <c r="A24" s="9">
        <v>0</v>
      </c>
      <c r="B24" s="205">
        <v>5</v>
      </c>
      <c r="C24" s="289"/>
      <c r="D24" s="206">
        <f>ROUND(C24+(C24*Parameters!$B$5%),3)</f>
        <v>0</v>
      </c>
    </row>
    <row r="25" spans="1:4" ht="15.75" customHeight="1" x14ac:dyDescent="0.25">
      <c r="A25" s="9">
        <f>B24+1</f>
        <v>6</v>
      </c>
      <c r="B25" s="205" t="s">
        <v>13</v>
      </c>
      <c r="C25" s="289"/>
      <c r="D25" s="206">
        <f>ROUND(C25+(C25*Parameters!$B$5%),3)</f>
        <v>0</v>
      </c>
    </row>
    <row r="26" spans="1:4" x14ac:dyDescent="0.25">
      <c r="A26" s="9">
        <f t="shared" ref="A26:A37" si="2">B25+1</f>
        <v>11</v>
      </c>
      <c r="B26" s="205" t="s">
        <v>14</v>
      </c>
      <c r="C26" s="289"/>
      <c r="D26" s="206">
        <f>ROUND(C26+(C26*Parameters!$B$5%),3)</f>
        <v>0</v>
      </c>
    </row>
    <row r="27" spans="1:4" x14ac:dyDescent="0.25">
      <c r="A27" s="9">
        <f t="shared" si="2"/>
        <v>21</v>
      </c>
      <c r="B27" s="205" t="s">
        <v>15</v>
      </c>
      <c r="C27" s="289"/>
      <c r="D27" s="206">
        <f>ROUND(C27+(C27*Parameters!$B$5%),3)</f>
        <v>0</v>
      </c>
    </row>
    <row r="28" spans="1:4" x14ac:dyDescent="0.25">
      <c r="A28" s="9">
        <f t="shared" si="2"/>
        <v>41</v>
      </c>
      <c r="B28" s="205">
        <f>B27+40</f>
        <v>80</v>
      </c>
      <c r="C28" s="289"/>
      <c r="D28" s="206">
        <f>ROUND(C28+(C28*Parameters!$B$5%),3)</f>
        <v>0</v>
      </c>
    </row>
    <row r="29" spans="1:4" x14ac:dyDescent="0.25">
      <c r="A29" s="9">
        <f t="shared" si="2"/>
        <v>81</v>
      </c>
      <c r="B29" s="205">
        <f t="shared" ref="B29:B36" si="3">B28+40</f>
        <v>120</v>
      </c>
      <c r="C29" s="289"/>
      <c r="D29" s="206">
        <f>ROUND(C29+(C29*Parameters!$B$5%),3)</f>
        <v>0</v>
      </c>
    </row>
    <row r="30" spans="1:4" x14ac:dyDescent="0.25">
      <c r="A30" s="9">
        <f t="shared" si="2"/>
        <v>121</v>
      </c>
      <c r="B30" s="205">
        <f t="shared" si="3"/>
        <v>160</v>
      </c>
      <c r="C30" s="289"/>
      <c r="D30" s="206">
        <f>ROUND(C30+(C30*Parameters!$B$5%),3)</f>
        <v>0</v>
      </c>
    </row>
    <row r="31" spans="1:4" x14ac:dyDescent="0.25">
      <c r="A31" s="9">
        <f t="shared" si="2"/>
        <v>161</v>
      </c>
      <c r="B31" s="205">
        <f t="shared" si="3"/>
        <v>200</v>
      </c>
      <c r="C31" s="289"/>
      <c r="D31" s="206">
        <f>ROUND(C31+(C31*Parameters!$B$5%),3)</f>
        <v>0</v>
      </c>
    </row>
    <row r="32" spans="1:4" x14ac:dyDescent="0.25">
      <c r="A32" s="9">
        <f t="shared" si="2"/>
        <v>201</v>
      </c>
      <c r="B32" s="205">
        <f t="shared" si="3"/>
        <v>240</v>
      </c>
      <c r="C32" s="289"/>
      <c r="D32" s="206">
        <f>ROUND(C32+(C32*Parameters!$B$5%),3)</f>
        <v>0</v>
      </c>
    </row>
    <row r="33" spans="1:35" x14ac:dyDescent="0.25">
      <c r="A33" s="9">
        <f t="shared" si="2"/>
        <v>241</v>
      </c>
      <c r="B33" s="205">
        <f t="shared" si="3"/>
        <v>280</v>
      </c>
      <c r="C33" s="289"/>
      <c r="D33" s="206">
        <f>ROUND(C33+(C33*Parameters!$B$5%),3)</f>
        <v>0</v>
      </c>
    </row>
    <row r="34" spans="1:35" x14ac:dyDescent="0.25">
      <c r="A34" s="9">
        <f t="shared" si="2"/>
        <v>281</v>
      </c>
      <c r="B34" s="205">
        <f t="shared" si="3"/>
        <v>320</v>
      </c>
      <c r="C34" s="289"/>
      <c r="D34" s="206">
        <f>ROUND(C34+(C34*Parameters!$B$5%),3)</f>
        <v>0</v>
      </c>
    </row>
    <row r="35" spans="1:35" x14ac:dyDescent="0.25">
      <c r="A35" s="9">
        <f t="shared" si="2"/>
        <v>321</v>
      </c>
      <c r="B35" s="205">
        <f t="shared" si="3"/>
        <v>360</v>
      </c>
      <c r="C35" s="289"/>
      <c r="D35" s="206">
        <f>ROUND(C35+(C35*Parameters!$B$5%),3)</f>
        <v>0</v>
      </c>
    </row>
    <row r="36" spans="1:35" x14ac:dyDescent="0.25">
      <c r="A36" s="9">
        <f t="shared" si="2"/>
        <v>361</v>
      </c>
      <c r="B36" s="205">
        <f t="shared" si="3"/>
        <v>400</v>
      </c>
      <c r="C36" s="289"/>
      <c r="D36" s="206">
        <f>ROUND(C36+(C36*Parameters!$B$5%),3)</f>
        <v>0</v>
      </c>
    </row>
    <row r="37" spans="1:35" ht="15.75" thickBot="1" x14ac:dyDescent="0.3">
      <c r="A37" s="20">
        <f t="shared" si="2"/>
        <v>401</v>
      </c>
      <c r="B37" s="208" t="s">
        <v>16</v>
      </c>
      <c r="C37" s="290"/>
      <c r="D37" s="209">
        <f>ROUND(C37+(C37*Parameters!$B$5%),3)</f>
        <v>0</v>
      </c>
    </row>
    <row r="39" spans="1:35" x14ac:dyDescent="0.25">
      <c r="A39" s="210" t="s">
        <v>59</v>
      </c>
    </row>
    <row r="40" spans="1:35" ht="15.75" thickBot="1" x14ac:dyDescent="0.3"/>
    <row r="41" spans="1:35" ht="27" customHeight="1" x14ac:dyDescent="0.25">
      <c r="A41" s="452">
        <v>0.7</v>
      </c>
      <c r="B41" s="454" t="str">
        <f>"Totaalberekening aantal racks op basis van 70% berekening"</f>
        <v>Totaalberekening aantal racks op basis van 70% berekening</v>
      </c>
      <c r="C41" s="455"/>
      <c r="D41" s="455"/>
      <c r="E41" s="455"/>
      <c r="F41" s="455"/>
      <c r="G41" s="455"/>
      <c r="H41" s="455"/>
      <c r="I41" s="455"/>
      <c r="J41" s="455"/>
      <c r="K41" s="456"/>
      <c r="M41" s="452">
        <v>1</v>
      </c>
      <c r="N41" s="454" t="str">
        <f>"Totaalberekening aantal racks op basis van 100% berekening"</f>
        <v>Totaalberekening aantal racks op basis van 100% berekening</v>
      </c>
      <c r="O41" s="455"/>
      <c r="P41" s="455"/>
      <c r="Q41" s="455"/>
      <c r="R41" s="455"/>
      <c r="S41" s="455"/>
      <c r="T41" s="455"/>
      <c r="U41" s="455"/>
      <c r="V41" s="455"/>
      <c r="W41" s="456"/>
      <c r="Y41" s="452">
        <v>1.6</v>
      </c>
      <c r="Z41" s="454" t="str">
        <f>"Totaalberekening aantal racks op basis van 160% berekening"</f>
        <v>Totaalberekening aantal racks op basis van 160% berekening</v>
      </c>
      <c r="AA41" s="455"/>
      <c r="AB41" s="455"/>
      <c r="AC41" s="455"/>
      <c r="AD41" s="455"/>
      <c r="AE41" s="455"/>
      <c r="AF41" s="455"/>
      <c r="AG41" s="455"/>
      <c r="AH41" s="455"/>
      <c r="AI41" s="456"/>
    </row>
    <row r="42" spans="1:35" ht="15.75" customHeight="1" thickBot="1" x14ac:dyDescent="0.3">
      <c r="A42" s="453"/>
      <c r="B42" s="457"/>
      <c r="C42" s="458"/>
      <c r="D42" s="458"/>
      <c r="E42" s="458"/>
      <c r="F42" s="458"/>
      <c r="G42" s="458"/>
      <c r="H42" s="458"/>
      <c r="I42" s="458"/>
      <c r="J42" s="458"/>
      <c r="K42" s="459"/>
      <c r="M42" s="453"/>
      <c r="N42" s="457"/>
      <c r="O42" s="458"/>
      <c r="P42" s="458"/>
      <c r="Q42" s="458"/>
      <c r="R42" s="458"/>
      <c r="S42" s="458"/>
      <c r="T42" s="458"/>
      <c r="U42" s="458"/>
      <c r="V42" s="458"/>
      <c r="W42" s="459"/>
      <c r="Y42" s="453"/>
      <c r="Z42" s="457"/>
      <c r="AA42" s="458"/>
      <c r="AB42" s="458"/>
      <c r="AC42" s="458"/>
      <c r="AD42" s="458"/>
      <c r="AE42" s="458"/>
      <c r="AF42" s="458"/>
      <c r="AG42" s="458"/>
      <c r="AH42" s="458"/>
      <c r="AI42" s="459"/>
    </row>
    <row r="43" spans="1:35" ht="18" customHeight="1" thickBot="1" x14ac:dyDescent="0.3">
      <c r="A43" s="439" t="s">
        <v>167</v>
      </c>
      <c r="B43" s="440"/>
      <c r="C43" s="440"/>
      <c r="D43" s="440"/>
      <c r="E43" s="440"/>
      <c r="F43" s="440"/>
      <c r="G43" s="440"/>
      <c r="H43" s="440"/>
      <c r="I43" s="440"/>
      <c r="J43" s="440"/>
      <c r="K43" s="441"/>
      <c r="M43" s="439" t="s">
        <v>171</v>
      </c>
      <c r="N43" s="440"/>
      <c r="O43" s="440"/>
      <c r="P43" s="440"/>
      <c r="Q43" s="440"/>
      <c r="R43" s="440"/>
      <c r="S43" s="440"/>
      <c r="T43" s="440"/>
      <c r="U43" s="440"/>
      <c r="V43" s="440"/>
      <c r="W43" s="441"/>
      <c r="Y43" s="439" t="s">
        <v>169</v>
      </c>
      <c r="Z43" s="440"/>
      <c r="AA43" s="440"/>
      <c r="AB43" s="440"/>
      <c r="AC43" s="440"/>
      <c r="AD43" s="440"/>
      <c r="AE43" s="440"/>
      <c r="AF43" s="440"/>
      <c r="AG43" s="440"/>
      <c r="AH43" s="440"/>
      <c r="AI43" s="441"/>
    </row>
    <row r="44" spans="1:35" x14ac:dyDescent="0.25">
      <c r="A44" s="325" t="s">
        <v>11</v>
      </c>
      <c r="B44" s="326">
        <v>2013</v>
      </c>
      <c r="C44" s="326">
        <v>2014</v>
      </c>
      <c r="D44" s="326">
        <v>2015</v>
      </c>
      <c r="E44" s="326">
        <v>2016</v>
      </c>
      <c r="F44" s="326">
        <v>2017</v>
      </c>
      <c r="G44" s="326">
        <v>2018</v>
      </c>
      <c r="H44" s="326">
        <v>2019</v>
      </c>
      <c r="I44" s="326">
        <v>2020</v>
      </c>
      <c r="J44" s="326">
        <v>2021</v>
      </c>
      <c r="K44" s="327">
        <v>2022</v>
      </c>
      <c r="M44" s="325" t="s">
        <v>11</v>
      </c>
      <c r="N44" s="326">
        <v>2013</v>
      </c>
      <c r="O44" s="326">
        <v>2014</v>
      </c>
      <c r="P44" s="326">
        <v>2015</v>
      </c>
      <c r="Q44" s="326">
        <v>2016</v>
      </c>
      <c r="R44" s="326">
        <v>2017</v>
      </c>
      <c r="S44" s="326">
        <v>2018</v>
      </c>
      <c r="T44" s="326">
        <v>2019</v>
      </c>
      <c r="U44" s="326">
        <v>2020</v>
      </c>
      <c r="V44" s="326">
        <v>2021</v>
      </c>
      <c r="W44" s="327">
        <v>2022</v>
      </c>
      <c r="Y44" s="325" t="s">
        <v>11</v>
      </c>
      <c r="Z44" s="326">
        <v>2013</v>
      </c>
      <c r="AA44" s="326">
        <v>2014</v>
      </c>
      <c r="AB44" s="326">
        <v>2015</v>
      </c>
      <c r="AC44" s="326">
        <v>2016</v>
      </c>
      <c r="AD44" s="326">
        <v>2017</v>
      </c>
      <c r="AE44" s="326">
        <v>2018</v>
      </c>
      <c r="AF44" s="326">
        <v>2019</v>
      </c>
      <c r="AG44" s="326">
        <v>2020</v>
      </c>
      <c r="AH44" s="326">
        <v>2021</v>
      </c>
      <c r="AI44" s="327">
        <v>2022</v>
      </c>
    </row>
    <row r="45" spans="1:35" x14ac:dyDescent="0.25">
      <c r="A45" s="328" t="s">
        <v>10</v>
      </c>
      <c r="B45" s="329">
        <f t="shared" ref="B45:K45" si="4">SUM(B46:B54)</f>
        <v>0</v>
      </c>
      <c r="C45" s="329">
        <f t="shared" si="4"/>
        <v>0</v>
      </c>
      <c r="D45" s="329">
        <f t="shared" si="4"/>
        <v>0</v>
      </c>
      <c r="E45" s="329">
        <f t="shared" si="4"/>
        <v>0</v>
      </c>
      <c r="F45" s="329">
        <f t="shared" si="4"/>
        <v>0</v>
      </c>
      <c r="G45" s="329">
        <f t="shared" si="4"/>
        <v>0</v>
      </c>
      <c r="H45" s="329">
        <f t="shared" si="4"/>
        <v>0</v>
      </c>
      <c r="I45" s="329">
        <f t="shared" si="4"/>
        <v>0</v>
      </c>
      <c r="J45" s="329">
        <f t="shared" si="4"/>
        <v>0</v>
      </c>
      <c r="K45" s="330">
        <f t="shared" si="4"/>
        <v>0</v>
      </c>
      <c r="M45" s="328" t="s">
        <v>10</v>
      </c>
      <c r="N45" s="329">
        <f t="shared" ref="N45:W45" si="5">SUM(N46:N54)</f>
        <v>0</v>
      </c>
      <c r="O45" s="329">
        <f t="shared" si="5"/>
        <v>0</v>
      </c>
      <c r="P45" s="329">
        <f t="shared" si="5"/>
        <v>0</v>
      </c>
      <c r="Q45" s="329">
        <f t="shared" si="5"/>
        <v>0</v>
      </c>
      <c r="R45" s="329">
        <f t="shared" si="5"/>
        <v>0</v>
      </c>
      <c r="S45" s="329">
        <f t="shared" si="5"/>
        <v>0</v>
      </c>
      <c r="T45" s="329">
        <f t="shared" si="5"/>
        <v>0</v>
      </c>
      <c r="U45" s="329">
        <f t="shared" si="5"/>
        <v>0</v>
      </c>
      <c r="V45" s="329">
        <f t="shared" si="5"/>
        <v>0</v>
      </c>
      <c r="W45" s="330">
        <f t="shared" si="5"/>
        <v>0</v>
      </c>
      <c r="Y45" s="328" t="s">
        <v>10</v>
      </c>
      <c r="Z45" s="329">
        <f t="shared" ref="Z45:AI45" si="6">SUM(Z46:Z54)</f>
        <v>0</v>
      </c>
      <c r="AA45" s="329">
        <f t="shared" si="6"/>
        <v>0</v>
      </c>
      <c r="AB45" s="329">
        <f t="shared" si="6"/>
        <v>0</v>
      </c>
      <c r="AC45" s="329">
        <f t="shared" si="6"/>
        <v>0</v>
      </c>
      <c r="AD45" s="329">
        <f t="shared" si="6"/>
        <v>0</v>
      </c>
      <c r="AE45" s="329">
        <f t="shared" si="6"/>
        <v>0</v>
      </c>
      <c r="AF45" s="329">
        <f t="shared" si="6"/>
        <v>0</v>
      </c>
      <c r="AG45" s="329">
        <f t="shared" si="6"/>
        <v>0</v>
      </c>
      <c r="AH45" s="329">
        <f t="shared" si="6"/>
        <v>0</v>
      </c>
      <c r="AI45" s="330">
        <f t="shared" si="6"/>
        <v>0</v>
      </c>
    </row>
    <row r="46" spans="1:35" x14ac:dyDescent="0.25">
      <c r="A46" s="140" t="str">
        <f>Parameters!$A10</f>
        <v>RWS</v>
      </c>
      <c r="B46" s="211">
        <f>IF(B$44='Berekening Racks en m2'!$R3,'Berekening Racks en m2'!$O3,0)</f>
        <v>0</v>
      </c>
      <c r="C46" s="211">
        <f>IF(C$44='Berekening Racks en m2'!$R3,'Berekening Racks en m2'!$O3,0)</f>
        <v>0</v>
      </c>
      <c r="D46" s="211">
        <f>IF(D$44='Berekening Racks en m2'!$R3,'Berekening Racks en m2'!$O3,0)</f>
        <v>0</v>
      </c>
      <c r="E46" s="211">
        <f>IF(E$44='Berekening Racks en m2'!$R3,'Berekening Racks en m2'!$O3,0)</f>
        <v>0</v>
      </c>
      <c r="F46" s="211">
        <f>IF(F$44='Berekening Racks en m2'!$R3,'Berekening Racks en m2'!$O3,0)</f>
        <v>0</v>
      </c>
      <c r="G46" s="211">
        <f>IF(G$44='Berekening Racks en m2'!$R3,'Berekening Racks en m2'!$O3,0)</f>
        <v>0</v>
      </c>
      <c r="H46" s="211">
        <f>IF(H$44='Berekening Racks en m2'!$R3,'Berekening Racks en m2'!$O3,0)</f>
        <v>0</v>
      </c>
      <c r="I46" s="211">
        <f>IF(I$44='Berekening Racks en m2'!$R3,'Berekening Racks en m2'!$O3,0)</f>
        <v>0</v>
      </c>
      <c r="J46" s="211">
        <f>IF(J$44='Berekening Racks en m2'!$R3,'Berekening Racks en m2'!$O3,0)</f>
        <v>0</v>
      </c>
      <c r="K46" s="212">
        <f>IF(K$44='Berekening Racks en m2'!$R3,'Berekening Racks en m2'!$O3,0)</f>
        <v>0</v>
      </c>
      <c r="M46" s="140" t="str">
        <f>Parameters!$A10</f>
        <v>RWS</v>
      </c>
      <c r="N46" s="211">
        <f>IF(N$44='Berekening Racks en m2'!$R3,'Berekening Racks en m2'!$O17,0)</f>
        <v>0</v>
      </c>
      <c r="O46" s="211">
        <f>IF(O$44='Berekening Racks en m2'!$R3,'Berekening Racks en m2'!$O17,0)</f>
        <v>0</v>
      </c>
      <c r="P46" s="211">
        <f>IF(P$44='Berekening Racks en m2'!$R3,'Berekening Racks en m2'!$O3,0)</f>
        <v>0</v>
      </c>
      <c r="Q46" s="211">
        <f>IF(Q$44='Berekening Racks en m2'!$R3,'Berekening Racks en m2'!$O3,0)</f>
        <v>0</v>
      </c>
      <c r="R46" s="211">
        <f>IF(R$44='Berekening Racks en m2'!$R3,'Berekening Racks en m2'!$O3,0)</f>
        <v>0</v>
      </c>
      <c r="S46" s="211">
        <f>IF(S$44='Berekening Racks en m2'!$R3,'Berekening Racks en m2'!$O3,0)</f>
        <v>0</v>
      </c>
      <c r="T46" s="211">
        <f>IF(T$44='Berekening Racks en m2'!$R3,'Berekening Racks en m2'!$O3,0)</f>
        <v>0</v>
      </c>
      <c r="U46" s="211">
        <f>IF(U$44='Berekening Racks en m2'!$R3,'Berekening Racks en m2'!$O3,0)</f>
        <v>0</v>
      </c>
      <c r="V46" s="211">
        <f>IF(V$44='Berekening Racks en m2'!$R3,'Berekening Racks en m2'!$O3,0)</f>
        <v>0</v>
      </c>
      <c r="W46" s="212">
        <f>IF(W$44='Berekening Racks en m2'!$R3,'Berekening Racks en m2'!$O3,0)</f>
        <v>0</v>
      </c>
      <c r="Y46" s="140" t="str">
        <f>Parameters!$A10</f>
        <v>RWS</v>
      </c>
      <c r="Z46" s="211">
        <f>IF(Z$44='Berekening Racks en m2'!$R3,'Berekening Racks en m2'!$O31,0)</f>
        <v>0</v>
      </c>
      <c r="AA46" s="211">
        <f>IF(AA$44='Berekening Racks en m2'!$R3,'Berekening Racks en m2'!$O31,0)</f>
        <v>0</v>
      </c>
      <c r="AB46" s="211">
        <f>IF(AB$44='Berekening Racks en m2'!$R3,'Berekening Racks en m2'!$O31,0)</f>
        <v>0</v>
      </c>
      <c r="AC46" s="211">
        <f>IF(AC$44='Berekening Racks en m2'!$R3,'Berekening Racks en m2'!$O31,0)</f>
        <v>0</v>
      </c>
      <c r="AD46" s="211">
        <f>IF(AD$44='Berekening Racks en m2'!$R3,'Berekening Racks en m2'!$O31,0)</f>
        <v>0</v>
      </c>
      <c r="AE46" s="211">
        <f>IF(AE$44='Berekening Racks en m2'!$R3,'Berekening Racks en m2'!$O31,0)</f>
        <v>0</v>
      </c>
      <c r="AF46" s="211">
        <f>IF(AF$44='Berekening Racks en m2'!$R3,'Berekening Racks en m2'!$O31,0)</f>
        <v>0</v>
      </c>
      <c r="AG46" s="211">
        <f>IF(AG$44='Berekening Racks en m2'!$R3,'Berekening Racks en m2'!$O31,0)</f>
        <v>0</v>
      </c>
      <c r="AH46" s="211">
        <f>IF(AH$44='Berekening Racks en m2'!$R3,'Berekening Racks en m2'!$O31,0)</f>
        <v>0</v>
      </c>
      <c r="AI46" s="212">
        <f>IF(AI$44='Berekening Racks en m2'!$R3,'Berekening Racks en m2'!$O31,0)</f>
        <v>0</v>
      </c>
    </row>
    <row r="47" spans="1:35" x14ac:dyDescent="0.25">
      <c r="A47" s="140" t="str">
        <f>Parameters!$A11</f>
        <v>DJI (inclusief DTV)</v>
      </c>
      <c r="B47" s="211">
        <f>IF(B$44='Berekening Racks en m2'!$R4,'Berekening Racks en m2'!$O4,0)</f>
        <v>0</v>
      </c>
      <c r="C47" s="211">
        <f>IF(C$44='Berekening Racks en m2'!$R4,'Berekening Racks en m2'!$O4,0)</f>
        <v>0</v>
      </c>
      <c r="D47" s="211">
        <f>IF(D$44='Berekening Racks en m2'!$R4,'Berekening Racks en m2'!$O4,0)</f>
        <v>0</v>
      </c>
      <c r="E47" s="211">
        <f>IF(E$44='Berekening Racks en m2'!$R4,'Berekening Racks en m2'!$O4,0)</f>
        <v>0</v>
      </c>
      <c r="F47" s="211">
        <f>IF(F$44='Berekening Racks en m2'!$R4,'Berekening Racks en m2'!$O4,0)</f>
        <v>0</v>
      </c>
      <c r="G47" s="211">
        <f>IF(G$44='Berekening Racks en m2'!$R4,'Berekening Racks en m2'!$O4,0)</f>
        <v>0</v>
      </c>
      <c r="H47" s="211">
        <f>IF(H$44='Berekening Racks en m2'!$R4,'Berekening Racks en m2'!$O4,0)</f>
        <v>0</v>
      </c>
      <c r="I47" s="211">
        <f>IF(I$44='Berekening Racks en m2'!$R4,'Berekening Racks en m2'!$O4,0)</f>
        <v>0</v>
      </c>
      <c r="J47" s="211">
        <f>IF(J$44='Berekening Racks en m2'!$R4,'Berekening Racks en m2'!$O4,0)</f>
        <v>0</v>
      </c>
      <c r="K47" s="212">
        <f>IF(K$44='Berekening Racks en m2'!$R4,'Berekening Racks en m2'!$O4,0)</f>
        <v>0</v>
      </c>
      <c r="M47" s="140" t="str">
        <f>Parameters!$A11</f>
        <v>DJI (inclusief DTV)</v>
      </c>
      <c r="N47" s="211">
        <f>IF(N$44='Berekening Racks en m2'!$R4,'Berekening Racks en m2'!$O18,0)</f>
        <v>0</v>
      </c>
      <c r="O47" s="211">
        <f>IF(O$44='Berekening Racks en m2'!$R4,'Berekening Racks en m2'!$O18,0)</f>
        <v>0</v>
      </c>
      <c r="P47" s="211">
        <f>IF(P$44='Berekening Racks en m2'!$R4,'Berekening Racks en m2'!$O4,0)</f>
        <v>0</v>
      </c>
      <c r="Q47" s="211">
        <f>IF(Q$44='Berekening Racks en m2'!$R4,'Berekening Racks en m2'!$O4,0)</f>
        <v>0</v>
      </c>
      <c r="R47" s="211">
        <f>IF(R$44='Berekening Racks en m2'!$R4,'Berekening Racks en m2'!$O4,0)</f>
        <v>0</v>
      </c>
      <c r="S47" s="211">
        <f>IF(S$44='Berekening Racks en m2'!$R4,'Berekening Racks en m2'!$O4,0)</f>
        <v>0</v>
      </c>
      <c r="T47" s="211">
        <f>IF(T$44='Berekening Racks en m2'!$R4,'Berekening Racks en m2'!$O4,0)</f>
        <v>0</v>
      </c>
      <c r="U47" s="211">
        <f>IF(U$44='Berekening Racks en m2'!$R4,'Berekening Racks en m2'!$O4,0)</f>
        <v>0</v>
      </c>
      <c r="V47" s="211">
        <f>IF(V$44='Berekening Racks en m2'!$R4,'Berekening Racks en m2'!$O4,0)</f>
        <v>0</v>
      </c>
      <c r="W47" s="212">
        <f>IF(W$44='Berekening Racks en m2'!$R4,'Berekening Racks en m2'!$O4,0)</f>
        <v>0</v>
      </c>
      <c r="Y47" s="140" t="str">
        <f>Parameters!$A11</f>
        <v>DJI (inclusief DTV)</v>
      </c>
      <c r="Z47" s="211">
        <f>IF(Z$44='Berekening Racks en m2'!$R4,'Berekening Racks en m2'!$O32,0)</f>
        <v>0</v>
      </c>
      <c r="AA47" s="211">
        <f>IF(AA$44='Berekening Racks en m2'!$R4,'Berekening Racks en m2'!$O32,0)</f>
        <v>0</v>
      </c>
      <c r="AB47" s="211">
        <f>IF(AB$44='Berekening Racks en m2'!$R4,'Berekening Racks en m2'!$O32,0)</f>
        <v>0</v>
      </c>
      <c r="AC47" s="211">
        <f>IF(AC$44='Berekening Racks en m2'!$R4,'Berekening Racks en m2'!$O32,0)</f>
        <v>0</v>
      </c>
      <c r="AD47" s="211">
        <f>IF(AD$44='Berekening Racks en m2'!$R4,'Berekening Racks en m2'!$O32,0)</f>
        <v>0</v>
      </c>
      <c r="AE47" s="211">
        <f>IF(AE$44='Berekening Racks en m2'!$R4,'Berekening Racks en m2'!$O32,0)</f>
        <v>0</v>
      </c>
      <c r="AF47" s="211">
        <f>IF(AF$44='Berekening Racks en m2'!$R4,'Berekening Racks en m2'!$O32,0)</f>
        <v>0</v>
      </c>
      <c r="AG47" s="211">
        <f>IF(AG$44='Berekening Racks en m2'!$R4,'Berekening Racks en m2'!$O32,0)</f>
        <v>0</v>
      </c>
      <c r="AH47" s="211">
        <f>IF(AH$44='Berekening Racks en m2'!$R4,'Berekening Racks en m2'!$O32,0)</f>
        <v>0</v>
      </c>
      <c r="AI47" s="212">
        <f>IF(AI$44='Berekening Racks en m2'!$R4,'Berekening Racks en m2'!$O32,0)</f>
        <v>0</v>
      </c>
    </row>
    <row r="48" spans="1:35" x14ac:dyDescent="0.25">
      <c r="A48" s="140" t="str">
        <f>Parameters!$A12</f>
        <v>SZW/Opsporing</v>
      </c>
      <c r="B48" s="211">
        <f>IF(B$44='Berekening Racks en m2'!$R5,'Berekening Racks en m2'!$O5,0)</f>
        <v>0</v>
      </c>
      <c r="C48" s="211">
        <f>IF(C$44='Berekening Racks en m2'!$R5,'Berekening Racks en m2'!$O5,0)</f>
        <v>0</v>
      </c>
      <c r="D48" s="211">
        <f>IF(D$44='Berekening Racks en m2'!$R5,'Berekening Racks en m2'!$O5,0)</f>
        <v>0</v>
      </c>
      <c r="E48" s="211">
        <f>IF(E$44='Berekening Racks en m2'!$R5,'Berekening Racks en m2'!$O5,0)</f>
        <v>0</v>
      </c>
      <c r="F48" s="211">
        <f>IF(F$44='Berekening Racks en m2'!$R5,'Berekening Racks en m2'!$O5,0)</f>
        <v>0</v>
      </c>
      <c r="G48" s="211">
        <f>IF(G$44='Berekening Racks en m2'!$R5,'Berekening Racks en m2'!$O5,0)</f>
        <v>0</v>
      </c>
      <c r="H48" s="211">
        <f>IF(H$44='Berekening Racks en m2'!$R5,'Berekening Racks en m2'!$O5,0)</f>
        <v>0</v>
      </c>
      <c r="I48" s="211">
        <f>IF(I$44='Berekening Racks en m2'!$R5,'Berekening Racks en m2'!$O5,0)</f>
        <v>0</v>
      </c>
      <c r="J48" s="211">
        <f>IF(J$44='Berekening Racks en m2'!$R5,'Berekening Racks en m2'!$O5,0)</f>
        <v>0</v>
      </c>
      <c r="K48" s="212">
        <f>IF(K$44='Berekening Racks en m2'!$R5,'Berekening Racks en m2'!$O5,0)</f>
        <v>0</v>
      </c>
      <c r="M48" s="140" t="str">
        <f>Parameters!$A12</f>
        <v>SZW/Opsporing</v>
      </c>
      <c r="N48" s="211">
        <f>IF(N$44='Berekening Racks en m2'!$R5,'Berekening Racks en m2'!$O19,0)</f>
        <v>0</v>
      </c>
      <c r="O48" s="211">
        <f>IF(O$44='Berekening Racks en m2'!$R5,'Berekening Racks en m2'!$O19,0)</f>
        <v>0</v>
      </c>
      <c r="P48" s="211">
        <f>IF(P$44='Berekening Racks en m2'!$R5,'Berekening Racks en m2'!$O5,0)</f>
        <v>0</v>
      </c>
      <c r="Q48" s="211">
        <f>IF(Q$44='Berekening Racks en m2'!$R5,'Berekening Racks en m2'!$O5,0)</f>
        <v>0</v>
      </c>
      <c r="R48" s="211">
        <f>IF(R$44='Berekening Racks en m2'!$R5,'Berekening Racks en m2'!$O5,0)</f>
        <v>0</v>
      </c>
      <c r="S48" s="211">
        <f>IF(S$44='Berekening Racks en m2'!$R5,'Berekening Racks en m2'!$O5,0)</f>
        <v>0</v>
      </c>
      <c r="T48" s="211">
        <f>IF(T$44='Berekening Racks en m2'!$R5,'Berekening Racks en m2'!$O5,0)</f>
        <v>0</v>
      </c>
      <c r="U48" s="211">
        <f>IF(U$44='Berekening Racks en m2'!$R5,'Berekening Racks en m2'!$O5,0)</f>
        <v>0</v>
      </c>
      <c r="V48" s="211">
        <f>IF(V$44='Berekening Racks en m2'!$R5,'Berekening Racks en m2'!$O5,0)</f>
        <v>0</v>
      </c>
      <c r="W48" s="212">
        <f>IF(W$44='Berekening Racks en m2'!$R5,'Berekening Racks en m2'!$O5,0)</f>
        <v>0</v>
      </c>
      <c r="Y48" s="140" t="str">
        <f>Parameters!$A12</f>
        <v>SZW/Opsporing</v>
      </c>
      <c r="Z48" s="211">
        <f>IF(Z$44='Berekening Racks en m2'!$R5,'Berekening Racks en m2'!$O33,0)</f>
        <v>0</v>
      </c>
      <c r="AA48" s="211">
        <f>IF(AA$44='Berekening Racks en m2'!$R5,'Berekening Racks en m2'!$O33,0)</f>
        <v>0</v>
      </c>
      <c r="AB48" s="211">
        <f>IF(AB$44='Berekening Racks en m2'!$R5,'Berekening Racks en m2'!$O33,0)</f>
        <v>0</v>
      </c>
      <c r="AC48" s="211">
        <f>IF(AC$44='Berekening Racks en m2'!$R5,'Berekening Racks en m2'!$O33,0)</f>
        <v>0</v>
      </c>
      <c r="AD48" s="211">
        <f>IF(AD$44='Berekening Racks en m2'!$R5,'Berekening Racks en m2'!$O33,0)</f>
        <v>0</v>
      </c>
      <c r="AE48" s="211">
        <f>IF(AE$44='Berekening Racks en m2'!$R5,'Berekening Racks en m2'!$O33,0)</f>
        <v>0</v>
      </c>
      <c r="AF48" s="211">
        <f>IF(AF$44='Berekening Racks en m2'!$R5,'Berekening Racks en m2'!$O33,0)</f>
        <v>0</v>
      </c>
      <c r="AG48" s="211">
        <f>IF(AG$44='Berekening Racks en m2'!$R5,'Berekening Racks en m2'!$O33,0)</f>
        <v>0</v>
      </c>
      <c r="AH48" s="211">
        <f>IF(AH$44='Berekening Racks en m2'!$R5,'Berekening Racks en m2'!$O33,0)</f>
        <v>0</v>
      </c>
      <c r="AI48" s="212">
        <f>IF(AI$44='Berekening Racks en m2'!$R5,'Berekening Racks en m2'!$O33,0)</f>
        <v>0</v>
      </c>
    </row>
    <row r="49" spans="1:35" x14ac:dyDescent="0.25">
      <c r="A49" s="140" t="str">
        <f>Parameters!$A13</f>
        <v>RIVM</v>
      </c>
      <c r="B49" s="211">
        <f>IF(B$44='Berekening Racks en m2'!$R6,'Berekening Racks en m2'!$O6,0)</f>
        <v>0</v>
      </c>
      <c r="C49" s="211">
        <f>IF(C$44='Berekening Racks en m2'!$R6,'Berekening Racks en m2'!$O6,0)</f>
        <v>0</v>
      </c>
      <c r="D49" s="211">
        <f>IF(D$44='Berekening Racks en m2'!$R6,'Berekening Racks en m2'!$O6,0)</f>
        <v>0</v>
      </c>
      <c r="E49" s="211">
        <f>IF(E$44='Berekening Racks en m2'!$R6,'Berekening Racks en m2'!$O6,0)</f>
        <v>0</v>
      </c>
      <c r="F49" s="211">
        <f>IF(F$44='Berekening Racks en m2'!$R6,'Berekening Racks en m2'!$O6,0)</f>
        <v>0</v>
      </c>
      <c r="G49" s="211">
        <f>IF(G$44='Berekening Racks en m2'!$R6,'Berekening Racks en m2'!$O6,0)</f>
        <v>0</v>
      </c>
      <c r="H49" s="211">
        <f>IF(H$44='Berekening Racks en m2'!$R6,'Berekening Racks en m2'!$O6,0)</f>
        <v>0</v>
      </c>
      <c r="I49" s="211">
        <f>IF(I$44='Berekening Racks en m2'!$R6,'Berekening Racks en m2'!$O6,0)</f>
        <v>0</v>
      </c>
      <c r="J49" s="211">
        <f>IF(J$44='Berekening Racks en m2'!$R6,'Berekening Racks en m2'!$O6,0)</f>
        <v>0</v>
      </c>
      <c r="K49" s="212">
        <f>IF(K$44='Berekening Racks en m2'!$R6,'Berekening Racks en m2'!$O6,0)</f>
        <v>0</v>
      </c>
      <c r="M49" s="140" t="str">
        <f>Parameters!$A13</f>
        <v>RIVM</v>
      </c>
      <c r="N49" s="211">
        <f>IF(N$44='Berekening Racks en m2'!$R6,'Berekening Racks en m2'!$O20,0)</f>
        <v>0</v>
      </c>
      <c r="O49" s="211">
        <f>IF(O$44='Berekening Racks en m2'!$R6,'Berekening Racks en m2'!$O20,0)</f>
        <v>0</v>
      </c>
      <c r="P49" s="211">
        <f>IF(P$44='Berekening Racks en m2'!$R6,'Berekening Racks en m2'!$O6,0)</f>
        <v>0</v>
      </c>
      <c r="Q49" s="211">
        <f>IF(Q$44='Berekening Racks en m2'!$R6,'Berekening Racks en m2'!$O6,0)</f>
        <v>0</v>
      </c>
      <c r="R49" s="211">
        <f>IF(R$44='Berekening Racks en m2'!$R6,'Berekening Racks en m2'!$O6,0)</f>
        <v>0</v>
      </c>
      <c r="S49" s="211">
        <f>IF(S$44='Berekening Racks en m2'!$R6,'Berekening Racks en m2'!$O6,0)</f>
        <v>0</v>
      </c>
      <c r="T49" s="211">
        <f>IF(T$44='Berekening Racks en m2'!$R6,'Berekening Racks en m2'!$O6,0)</f>
        <v>0</v>
      </c>
      <c r="U49" s="211">
        <f>IF(U$44='Berekening Racks en m2'!$R6,'Berekening Racks en m2'!$O6,0)</f>
        <v>0</v>
      </c>
      <c r="V49" s="211">
        <f>IF(V$44='Berekening Racks en m2'!$R6,'Berekening Racks en m2'!$O6,0)</f>
        <v>0</v>
      </c>
      <c r="W49" s="212">
        <f>IF(W$44='Berekening Racks en m2'!$R6,'Berekening Racks en m2'!$O6,0)</f>
        <v>0</v>
      </c>
      <c r="Y49" s="140" t="str">
        <f>Parameters!$A13</f>
        <v>RIVM</v>
      </c>
      <c r="Z49" s="211">
        <f>IF(Z$44='Berekening Racks en m2'!$R6,'Berekening Racks en m2'!$O34,0)</f>
        <v>0</v>
      </c>
      <c r="AA49" s="211">
        <f>IF(AA$44='Berekening Racks en m2'!$R6,'Berekening Racks en m2'!$O34,0)</f>
        <v>0</v>
      </c>
      <c r="AB49" s="211">
        <f>IF(AB$44='Berekening Racks en m2'!$R6,'Berekening Racks en m2'!$O34,0)</f>
        <v>0</v>
      </c>
      <c r="AC49" s="211">
        <f>IF(AC$44='Berekening Racks en m2'!$R6,'Berekening Racks en m2'!$O34,0)</f>
        <v>0</v>
      </c>
      <c r="AD49" s="211">
        <f>IF(AD$44='Berekening Racks en m2'!$R6,'Berekening Racks en m2'!$O34,0)</f>
        <v>0</v>
      </c>
      <c r="AE49" s="211">
        <f>IF(AE$44='Berekening Racks en m2'!$R6,'Berekening Racks en m2'!$O34,0)</f>
        <v>0</v>
      </c>
      <c r="AF49" s="211">
        <f>IF(AF$44='Berekening Racks en m2'!$R6,'Berekening Racks en m2'!$O34,0)</f>
        <v>0</v>
      </c>
      <c r="AG49" s="211">
        <f>IF(AG$44='Berekening Racks en m2'!$R6,'Berekening Racks en m2'!$O34,0)</f>
        <v>0</v>
      </c>
      <c r="AH49" s="211">
        <f>IF(AH$44='Berekening Racks en m2'!$R6,'Berekening Racks en m2'!$O34,0)</f>
        <v>0</v>
      </c>
      <c r="AI49" s="212">
        <f>IF(AI$44='Berekening Racks en m2'!$R6,'Berekening Racks en m2'!$O34,0)</f>
        <v>0</v>
      </c>
    </row>
    <row r="50" spans="1:35" x14ac:dyDescent="0.25">
      <c r="A50" s="140" t="str">
        <f>Parameters!$A14</f>
        <v>KNMI</v>
      </c>
      <c r="B50" s="211">
        <f>IF(B$44='Berekening Racks en m2'!$R7,'Berekening Racks en m2'!$O7,0)</f>
        <v>0</v>
      </c>
      <c r="C50" s="211">
        <f>IF(C$44='Berekening Racks en m2'!$R7,'Berekening Racks en m2'!$O7,0)</f>
        <v>0</v>
      </c>
      <c r="D50" s="211">
        <f>IF(D$44='Berekening Racks en m2'!$R7,'Berekening Racks en m2'!$O7,0)</f>
        <v>0</v>
      </c>
      <c r="E50" s="211">
        <f>IF(E$44='Berekening Racks en m2'!$R7,'Berekening Racks en m2'!$O7,0)</f>
        <v>0</v>
      </c>
      <c r="F50" s="211">
        <f>IF(F$44='Berekening Racks en m2'!$R7,'Berekening Racks en m2'!$O7,0)</f>
        <v>0</v>
      </c>
      <c r="G50" s="211">
        <f>IF(G$44='Berekening Racks en m2'!$R7,'Berekening Racks en m2'!$O7,0)</f>
        <v>0</v>
      </c>
      <c r="H50" s="211">
        <f>IF(H$44='Berekening Racks en m2'!$R7,'Berekening Racks en m2'!$O7,0)</f>
        <v>0</v>
      </c>
      <c r="I50" s="211">
        <f>IF(I$44='Berekening Racks en m2'!$R7,'Berekening Racks en m2'!$O7,0)</f>
        <v>0</v>
      </c>
      <c r="J50" s="211">
        <f>IF(J$44='Berekening Racks en m2'!$R7,'Berekening Racks en m2'!$O7,0)</f>
        <v>0</v>
      </c>
      <c r="K50" s="212">
        <f>IF(K$44='Berekening Racks en m2'!$R7,'Berekening Racks en m2'!$O7,0)</f>
        <v>0</v>
      </c>
      <c r="M50" s="140" t="str">
        <f>Parameters!$A14</f>
        <v>KNMI</v>
      </c>
      <c r="N50" s="211">
        <f>IF(N$44='Berekening Racks en m2'!$R7,'Berekening Racks en m2'!$O21,0)</f>
        <v>0</v>
      </c>
      <c r="O50" s="211">
        <f>IF(O$44='Berekening Racks en m2'!$R7,'Berekening Racks en m2'!$O21,0)</f>
        <v>0</v>
      </c>
      <c r="P50" s="211">
        <f>IF(P$44='Berekening Racks en m2'!$R7,'Berekening Racks en m2'!$O7,0)</f>
        <v>0</v>
      </c>
      <c r="Q50" s="211">
        <f>IF(Q$44='Berekening Racks en m2'!$R7,'Berekening Racks en m2'!$O7,0)</f>
        <v>0</v>
      </c>
      <c r="R50" s="211">
        <f>IF(R$44='Berekening Racks en m2'!$R7,'Berekening Racks en m2'!$O7,0)</f>
        <v>0</v>
      </c>
      <c r="S50" s="211">
        <f>IF(S$44='Berekening Racks en m2'!$R7,'Berekening Racks en m2'!$O7,0)</f>
        <v>0</v>
      </c>
      <c r="T50" s="211">
        <f>IF(T$44='Berekening Racks en m2'!$R7,'Berekening Racks en m2'!$O7,0)</f>
        <v>0</v>
      </c>
      <c r="U50" s="211">
        <f>IF(U$44='Berekening Racks en m2'!$R7,'Berekening Racks en m2'!$O7,0)</f>
        <v>0</v>
      </c>
      <c r="V50" s="211">
        <f>IF(V$44='Berekening Racks en m2'!$R7,'Berekening Racks en m2'!$O7,0)</f>
        <v>0</v>
      </c>
      <c r="W50" s="212">
        <f>IF(W$44='Berekening Racks en m2'!$R7,'Berekening Racks en m2'!$O7,0)</f>
        <v>0</v>
      </c>
      <c r="Y50" s="140" t="str">
        <f>Parameters!$A14</f>
        <v>KNMI</v>
      </c>
      <c r="Z50" s="211">
        <f>IF(Z$44='Berekening Racks en m2'!$R7,'Berekening Racks en m2'!$O35,0)</f>
        <v>0</v>
      </c>
      <c r="AA50" s="211">
        <f>IF(AA$44='Berekening Racks en m2'!$R7,'Berekening Racks en m2'!$O35,0)</f>
        <v>0</v>
      </c>
      <c r="AB50" s="211">
        <f>IF(AB$44='Berekening Racks en m2'!$R7,'Berekening Racks en m2'!$O35,0)</f>
        <v>0</v>
      </c>
      <c r="AC50" s="211">
        <f>IF(AC$44='Berekening Racks en m2'!$R7,'Berekening Racks en m2'!$O35,0)</f>
        <v>0</v>
      </c>
      <c r="AD50" s="211">
        <f>IF(AD$44='Berekening Racks en m2'!$R7,'Berekening Racks en m2'!$O35,0)</f>
        <v>0</v>
      </c>
      <c r="AE50" s="211">
        <f>IF(AE$44='Berekening Racks en m2'!$R7,'Berekening Racks en m2'!$O35,0)</f>
        <v>0</v>
      </c>
      <c r="AF50" s="211">
        <f>IF(AF$44='Berekening Racks en m2'!$R7,'Berekening Racks en m2'!$O35,0)</f>
        <v>0</v>
      </c>
      <c r="AG50" s="211">
        <f>IF(AG$44='Berekening Racks en m2'!$R7,'Berekening Racks en m2'!$O35,0)</f>
        <v>0</v>
      </c>
      <c r="AH50" s="211">
        <f>IF(AH$44='Berekening Racks en m2'!$R7,'Berekening Racks en m2'!$O35,0)</f>
        <v>0</v>
      </c>
      <c r="AI50" s="212">
        <f>IF(AI$44='Berekening Racks en m2'!$R7,'Berekening Racks en m2'!$O35,0)</f>
        <v>0</v>
      </c>
    </row>
    <row r="51" spans="1:35" x14ac:dyDescent="0.25">
      <c r="A51" s="140" t="str">
        <f>Parameters!$A15</f>
        <v>PBL</v>
      </c>
      <c r="B51" s="211">
        <f>IF(B$44='Berekening Racks en m2'!$R8,'Berekening Racks en m2'!$O8,0)</f>
        <v>0</v>
      </c>
      <c r="C51" s="211">
        <f>IF(C$44='Berekening Racks en m2'!$R8,'Berekening Racks en m2'!$O8,0)</f>
        <v>0</v>
      </c>
      <c r="D51" s="211">
        <f>IF(D$44='Berekening Racks en m2'!$R8,'Berekening Racks en m2'!$O8,0)</f>
        <v>0</v>
      </c>
      <c r="E51" s="211">
        <f>IF(E$44='Berekening Racks en m2'!$R8,'Berekening Racks en m2'!$O8,0)</f>
        <v>0</v>
      </c>
      <c r="F51" s="211">
        <f>IF(F$44='Berekening Racks en m2'!$R8,'Berekening Racks en m2'!$O8,0)</f>
        <v>0</v>
      </c>
      <c r="G51" s="211">
        <f>IF(G$44='Berekening Racks en m2'!$R8,'Berekening Racks en m2'!$O8,0)</f>
        <v>0</v>
      </c>
      <c r="H51" s="211">
        <f>IF(H$44='Berekening Racks en m2'!$R8,'Berekening Racks en m2'!$O8,0)</f>
        <v>0</v>
      </c>
      <c r="I51" s="211">
        <f>IF(I$44='Berekening Racks en m2'!$R8,'Berekening Racks en m2'!$O8,0)</f>
        <v>0</v>
      </c>
      <c r="J51" s="211">
        <f>IF(J$44='Berekening Racks en m2'!$R8,'Berekening Racks en m2'!$O8,0)</f>
        <v>0</v>
      </c>
      <c r="K51" s="212">
        <f>IF(K$44='Berekening Racks en m2'!$R8,'Berekening Racks en m2'!$O8,0)</f>
        <v>0</v>
      </c>
      <c r="M51" s="140" t="str">
        <f>Parameters!$A15</f>
        <v>PBL</v>
      </c>
      <c r="N51" s="211">
        <f>IF(N$44='Berekening Racks en m2'!$R8,'Berekening Racks en m2'!$O22,0)</f>
        <v>0</v>
      </c>
      <c r="O51" s="211">
        <f>IF(O$44='Berekening Racks en m2'!$R8,'Berekening Racks en m2'!$O22,0)</f>
        <v>0</v>
      </c>
      <c r="P51" s="211">
        <f>IF(P$44='Berekening Racks en m2'!$R8,'Berekening Racks en m2'!$O8,0)</f>
        <v>0</v>
      </c>
      <c r="Q51" s="211">
        <f>IF(Q$44='Berekening Racks en m2'!$R8,'Berekening Racks en m2'!$O8,0)</f>
        <v>0</v>
      </c>
      <c r="R51" s="211">
        <f>IF(R$44='Berekening Racks en m2'!$R8,'Berekening Racks en m2'!$O8,0)</f>
        <v>0</v>
      </c>
      <c r="S51" s="211">
        <f>IF(S$44='Berekening Racks en m2'!$R8,'Berekening Racks en m2'!$O8,0)</f>
        <v>0</v>
      </c>
      <c r="T51" s="211">
        <f>IF(T$44='Berekening Racks en m2'!$R8,'Berekening Racks en m2'!$O8,0)</f>
        <v>0</v>
      </c>
      <c r="U51" s="211">
        <f>IF(U$44='Berekening Racks en m2'!$R8,'Berekening Racks en m2'!$O8,0)</f>
        <v>0</v>
      </c>
      <c r="V51" s="211">
        <f>IF(V$44='Berekening Racks en m2'!$R8,'Berekening Racks en m2'!$O8,0)</f>
        <v>0</v>
      </c>
      <c r="W51" s="212">
        <f>IF(W$44='Berekening Racks en m2'!$R8,'Berekening Racks en m2'!$O8,0)</f>
        <v>0</v>
      </c>
      <c r="Y51" s="140" t="str">
        <f>Parameters!$A15</f>
        <v>PBL</v>
      </c>
      <c r="Z51" s="211">
        <f>IF(Z$44='Berekening Racks en m2'!$R8,'Berekening Racks en m2'!$O36,0)</f>
        <v>0</v>
      </c>
      <c r="AA51" s="211">
        <f>IF(AA$44='Berekening Racks en m2'!$R8,'Berekening Racks en m2'!$O36,0)</f>
        <v>0</v>
      </c>
      <c r="AB51" s="211">
        <f>IF(AB$44='Berekening Racks en m2'!$R8,'Berekening Racks en m2'!$O36,0)</f>
        <v>0</v>
      </c>
      <c r="AC51" s="211">
        <f>IF(AC$44='Berekening Racks en m2'!$R8,'Berekening Racks en m2'!$O36,0)</f>
        <v>0</v>
      </c>
      <c r="AD51" s="211">
        <f>IF(AD$44='Berekening Racks en m2'!$R8,'Berekening Racks en m2'!$O36,0)</f>
        <v>0</v>
      </c>
      <c r="AE51" s="211">
        <f>IF(AE$44='Berekening Racks en m2'!$R8,'Berekening Racks en m2'!$O36,0)</f>
        <v>0</v>
      </c>
      <c r="AF51" s="211">
        <f>IF(AF$44='Berekening Racks en m2'!$R8,'Berekening Racks en m2'!$O36,0)</f>
        <v>0</v>
      </c>
      <c r="AG51" s="211">
        <f>IF(AG$44='Berekening Racks en m2'!$R8,'Berekening Racks en m2'!$O36,0)</f>
        <v>0</v>
      </c>
      <c r="AH51" s="211">
        <f>IF(AH$44='Berekening Racks en m2'!$R8,'Berekening Racks en m2'!$O36,0)</f>
        <v>0</v>
      </c>
      <c r="AI51" s="212">
        <f>IF(AI$44='Berekening Racks en m2'!$R8,'Berekening Racks en m2'!$O36,0)</f>
        <v>0</v>
      </c>
    </row>
    <row r="52" spans="1:35" x14ac:dyDescent="0.25">
      <c r="A52" s="140" t="str">
        <f>Parameters!$A16</f>
        <v>CBG</v>
      </c>
      <c r="B52" s="211">
        <f>IF(B$44='Berekening Racks en m2'!$R9,'Berekening Racks en m2'!$O9,0)</f>
        <v>0</v>
      </c>
      <c r="C52" s="211">
        <f>IF(C$44='Berekening Racks en m2'!$R9,'Berekening Racks en m2'!$O9,0)</f>
        <v>0</v>
      </c>
      <c r="D52" s="211">
        <f>IF(D$44='Berekening Racks en m2'!$R9,'Berekening Racks en m2'!$O9,0)</f>
        <v>0</v>
      </c>
      <c r="E52" s="211">
        <f>IF(E$44='Berekening Racks en m2'!$R9,'Berekening Racks en m2'!$O9,0)</f>
        <v>0</v>
      </c>
      <c r="F52" s="211">
        <f>IF(F$44='Berekening Racks en m2'!$R9,'Berekening Racks en m2'!$O9,0)</f>
        <v>0</v>
      </c>
      <c r="G52" s="211">
        <f>IF(G$44='Berekening Racks en m2'!$R9,'Berekening Racks en m2'!$O9,0)</f>
        <v>0</v>
      </c>
      <c r="H52" s="211">
        <f>IF(H$44='Berekening Racks en m2'!$R9,'Berekening Racks en m2'!$O9,0)</f>
        <v>0</v>
      </c>
      <c r="I52" s="211">
        <f>IF(I$44='Berekening Racks en m2'!$R9,'Berekening Racks en m2'!$O9,0)</f>
        <v>0</v>
      </c>
      <c r="J52" s="211">
        <f>IF(J$44='Berekening Racks en m2'!$R9,'Berekening Racks en m2'!$O9,0)</f>
        <v>0</v>
      </c>
      <c r="K52" s="212">
        <f>IF(K$44='Berekening Racks en m2'!$R9,'Berekening Racks en m2'!$O9,0)</f>
        <v>0</v>
      </c>
      <c r="M52" s="140" t="str">
        <f>Parameters!$A16</f>
        <v>CBG</v>
      </c>
      <c r="N52" s="211">
        <f>IF(N$44='Berekening Racks en m2'!$R9,'Berekening Racks en m2'!$O23,0)</f>
        <v>0</v>
      </c>
      <c r="O52" s="211">
        <f>IF(O$44='Berekening Racks en m2'!$R9,'Berekening Racks en m2'!$O23,0)</f>
        <v>0</v>
      </c>
      <c r="P52" s="211">
        <f>IF(P$44='Berekening Racks en m2'!$R9,'Berekening Racks en m2'!$O9,0)</f>
        <v>0</v>
      </c>
      <c r="Q52" s="211">
        <f>IF(Q$44='Berekening Racks en m2'!$R9,'Berekening Racks en m2'!$O9,0)</f>
        <v>0</v>
      </c>
      <c r="R52" s="211">
        <f>IF(R$44='Berekening Racks en m2'!$R9,'Berekening Racks en m2'!$O9,0)</f>
        <v>0</v>
      </c>
      <c r="S52" s="211">
        <f>IF(S$44='Berekening Racks en m2'!$R9,'Berekening Racks en m2'!$O9,0)</f>
        <v>0</v>
      </c>
      <c r="T52" s="211">
        <f>IF(T$44='Berekening Racks en m2'!$R9,'Berekening Racks en m2'!$O9,0)</f>
        <v>0</v>
      </c>
      <c r="U52" s="211">
        <f>IF(U$44='Berekening Racks en m2'!$R9,'Berekening Racks en m2'!$O9,0)</f>
        <v>0</v>
      </c>
      <c r="V52" s="211">
        <f>IF(V$44='Berekening Racks en m2'!$R9,'Berekening Racks en m2'!$O9,0)</f>
        <v>0</v>
      </c>
      <c r="W52" s="212">
        <f>IF(W$44='Berekening Racks en m2'!$R9,'Berekening Racks en m2'!$O9,0)</f>
        <v>0</v>
      </c>
      <c r="Y52" s="140" t="str">
        <f>Parameters!$A16</f>
        <v>CBG</v>
      </c>
      <c r="Z52" s="211">
        <f>IF(Z$44='Berekening Racks en m2'!$R9,'Berekening Racks en m2'!$O37,0)</f>
        <v>0</v>
      </c>
      <c r="AA52" s="211">
        <f>IF(AA$44='Berekening Racks en m2'!$R9,'Berekening Racks en m2'!$O37,0)</f>
        <v>0</v>
      </c>
      <c r="AB52" s="211">
        <f>IF(AB$44='Berekening Racks en m2'!$R9,'Berekening Racks en m2'!$O37,0)</f>
        <v>0</v>
      </c>
      <c r="AC52" s="211">
        <f>IF(AC$44='Berekening Racks en m2'!$R9,'Berekening Racks en m2'!$O37,0)</f>
        <v>0</v>
      </c>
      <c r="AD52" s="211">
        <f>IF(AD$44='Berekening Racks en m2'!$R9,'Berekening Racks en m2'!$O37,0)</f>
        <v>0</v>
      </c>
      <c r="AE52" s="211">
        <f>IF(AE$44='Berekening Racks en m2'!$R9,'Berekening Racks en m2'!$O37,0)</f>
        <v>0</v>
      </c>
      <c r="AF52" s="211">
        <f>IF(AF$44='Berekening Racks en m2'!$R9,'Berekening Racks en m2'!$O37,0)</f>
        <v>0</v>
      </c>
      <c r="AG52" s="211">
        <f>IF(AG$44='Berekening Racks en m2'!$R9,'Berekening Racks en m2'!$O37,0)</f>
        <v>0</v>
      </c>
      <c r="AH52" s="211">
        <f>IF(AH$44='Berekening Racks en m2'!$R9,'Berekening Racks en m2'!$O37,0)</f>
        <v>0</v>
      </c>
      <c r="AI52" s="212">
        <f>IF(AI$44='Berekening Racks en m2'!$R9,'Berekening Racks en m2'!$O37,0)</f>
        <v>0</v>
      </c>
    </row>
    <row r="53" spans="1:35" x14ac:dyDescent="0.25">
      <c r="A53" s="140" t="str">
        <f>Parameters!$A17</f>
        <v>SCP</v>
      </c>
      <c r="B53" s="211">
        <f>IF(B$44='Berekening Racks en m2'!$R10,'Berekening Racks en m2'!$O10,0)</f>
        <v>0</v>
      </c>
      <c r="C53" s="211">
        <f>IF(C$44='Berekening Racks en m2'!$R10,'Berekening Racks en m2'!$O10,0)</f>
        <v>0</v>
      </c>
      <c r="D53" s="211">
        <f>IF(D$44='Berekening Racks en m2'!$R10,'Berekening Racks en m2'!$O10,0)</f>
        <v>0</v>
      </c>
      <c r="E53" s="211">
        <f>IF(E$44='Berekening Racks en m2'!$R10,'Berekening Racks en m2'!$O10,0)</f>
        <v>0</v>
      </c>
      <c r="F53" s="211">
        <f>IF(F$44='Berekening Racks en m2'!$R10,'Berekening Racks en m2'!$O10,0)</f>
        <v>0</v>
      </c>
      <c r="G53" s="211">
        <f>IF(G$44='Berekening Racks en m2'!$R10,'Berekening Racks en m2'!$O10,0)</f>
        <v>0</v>
      </c>
      <c r="H53" s="211">
        <f>IF(H$44='Berekening Racks en m2'!$R10,'Berekening Racks en m2'!$O10,0)</f>
        <v>0</v>
      </c>
      <c r="I53" s="211">
        <f>IF(I$44='Berekening Racks en m2'!$R10,'Berekening Racks en m2'!$O10,0)</f>
        <v>0</v>
      </c>
      <c r="J53" s="211">
        <f>IF(J$44='Berekening Racks en m2'!$R10,'Berekening Racks en m2'!$O10,0)</f>
        <v>0</v>
      </c>
      <c r="K53" s="212">
        <f>IF(K$44='Berekening Racks en m2'!$R10,'Berekening Racks en m2'!$O10,0)</f>
        <v>0</v>
      </c>
      <c r="M53" s="140" t="str">
        <f>Parameters!$A17</f>
        <v>SCP</v>
      </c>
      <c r="N53" s="211">
        <f>IF(N$44='Berekening Racks en m2'!$R10,'Berekening Racks en m2'!$O24,0)</f>
        <v>0</v>
      </c>
      <c r="O53" s="211">
        <f>IF(O$44='Berekening Racks en m2'!$R10,'Berekening Racks en m2'!$O24,0)</f>
        <v>0</v>
      </c>
      <c r="P53" s="211">
        <f>IF(P$44='Berekening Racks en m2'!$R10,'Berekening Racks en m2'!$O10,0)</f>
        <v>0</v>
      </c>
      <c r="Q53" s="211">
        <f>IF(Q$44='Berekening Racks en m2'!$R10,'Berekening Racks en m2'!$O10,0)</f>
        <v>0</v>
      </c>
      <c r="R53" s="211">
        <f>IF(R$44='Berekening Racks en m2'!$R10,'Berekening Racks en m2'!$O10,0)</f>
        <v>0</v>
      </c>
      <c r="S53" s="211">
        <f>IF(S$44='Berekening Racks en m2'!$R10,'Berekening Racks en m2'!$O10,0)</f>
        <v>0</v>
      </c>
      <c r="T53" s="211">
        <f>IF(T$44='Berekening Racks en m2'!$R10,'Berekening Racks en m2'!$O10,0)</f>
        <v>0</v>
      </c>
      <c r="U53" s="211">
        <f>IF(U$44='Berekening Racks en m2'!$R10,'Berekening Racks en m2'!$O10,0)</f>
        <v>0</v>
      </c>
      <c r="V53" s="211">
        <f>IF(V$44='Berekening Racks en m2'!$R10,'Berekening Racks en m2'!$O10,0)</f>
        <v>0</v>
      </c>
      <c r="W53" s="212">
        <f>IF(W$44='Berekening Racks en m2'!$R10,'Berekening Racks en m2'!$O10,0)</f>
        <v>0</v>
      </c>
      <c r="Y53" s="140" t="str">
        <f>Parameters!$A17</f>
        <v>SCP</v>
      </c>
      <c r="Z53" s="211">
        <f>IF(Z$44='Berekening Racks en m2'!$R10,'Berekening Racks en m2'!$O38,0)</f>
        <v>0</v>
      </c>
      <c r="AA53" s="211">
        <f>IF(AA$44='Berekening Racks en m2'!$R10,'Berekening Racks en m2'!$O38,0)</f>
        <v>0</v>
      </c>
      <c r="AB53" s="211">
        <f>IF(AB$44='Berekening Racks en m2'!$R10,'Berekening Racks en m2'!$O38,0)</f>
        <v>0</v>
      </c>
      <c r="AC53" s="211">
        <f>IF(AC$44='Berekening Racks en m2'!$R10,'Berekening Racks en m2'!$O38,0)</f>
        <v>0</v>
      </c>
      <c r="AD53" s="211">
        <f>IF(AD$44='Berekening Racks en m2'!$R10,'Berekening Racks en m2'!$O38,0)</f>
        <v>0</v>
      </c>
      <c r="AE53" s="211">
        <f>IF(AE$44='Berekening Racks en m2'!$R10,'Berekening Racks en m2'!$O38,0)</f>
        <v>0</v>
      </c>
      <c r="AF53" s="211">
        <f>IF(AF$44='Berekening Racks en m2'!$R10,'Berekening Racks en m2'!$O38,0)</f>
        <v>0</v>
      </c>
      <c r="AG53" s="211">
        <f>IF(AG$44='Berekening Racks en m2'!$R10,'Berekening Racks en m2'!$O38,0)</f>
        <v>0</v>
      </c>
      <c r="AH53" s="211">
        <f>IF(AH$44='Berekening Racks en m2'!$R10,'Berekening Racks en m2'!$O38,0)</f>
        <v>0</v>
      </c>
      <c r="AI53" s="212">
        <f>IF(AI$44='Berekening Racks en m2'!$R10,'Berekening Racks en m2'!$O38,0)</f>
        <v>0</v>
      </c>
    </row>
    <row r="54" spans="1:35" x14ac:dyDescent="0.25">
      <c r="A54" s="140" t="str">
        <f>Parameters!$A18</f>
        <v>CPB</v>
      </c>
      <c r="B54" s="211">
        <f>IF(B$44='Berekening Racks en m2'!$R11,'Berekening Racks en m2'!$O11,0)</f>
        <v>0</v>
      </c>
      <c r="C54" s="211">
        <f>IF(C$44='Berekening Racks en m2'!$R11,'Berekening Racks en m2'!$O11,0)</f>
        <v>0</v>
      </c>
      <c r="D54" s="211">
        <f>IF(D$44='Berekening Racks en m2'!$R11,'Berekening Racks en m2'!$O11,0)</f>
        <v>0</v>
      </c>
      <c r="E54" s="211">
        <f>IF(E$44='Berekening Racks en m2'!$R11,'Berekening Racks en m2'!$O11,0)</f>
        <v>0</v>
      </c>
      <c r="F54" s="211">
        <f>IF(F$44='Berekening Racks en m2'!$R11,'Berekening Racks en m2'!$O11,0)</f>
        <v>0</v>
      </c>
      <c r="G54" s="211">
        <f>IF(G$44='Berekening Racks en m2'!$R11,'Berekening Racks en m2'!$O11,0)</f>
        <v>0</v>
      </c>
      <c r="H54" s="211">
        <f>IF(H$44='Berekening Racks en m2'!$R11,'Berekening Racks en m2'!$O11,0)</f>
        <v>0</v>
      </c>
      <c r="I54" s="211">
        <f>IF(I$44='Berekening Racks en m2'!$R11,'Berekening Racks en m2'!$O11,0)</f>
        <v>0</v>
      </c>
      <c r="J54" s="211">
        <f>IF(J$44='Berekening Racks en m2'!$R11,'Berekening Racks en m2'!$O11,0)</f>
        <v>0</v>
      </c>
      <c r="K54" s="212">
        <f>IF(K$44='Berekening Racks en m2'!$R11,'Berekening Racks en m2'!$O11,0)</f>
        <v>0</v>
      </c>
      <c r="M54" s="140" t="str">
        <f>Parameters!$A18</f>
        <v>CPB</v>
      </c>
      <c r="N54" s="211">
        <f>IF(N$44='Berekening Racks en m2'!$R11,'Berekening Racks en m2'!$O25,0)</f>
        <v>0</v>
      </c>
      <c r="O54" s="211">
        <f>IF(O$44='Berekening Racks en m2'!$R11,'Berekening Racks en m2'!$O25,0)</f>
        <v>0</v>
      </c>
      <c r="P54" s="211">
        <f>IF(P$44='Berekening Racks en m2'!$R11,'Berekening Racks en m2'!$O11,0)</f>
        <v>0</v>
      </c>
      <c r="Q54" s="211">
        <f>IF(Q$44='Berekening Racks en m2'!$R11,'Berekening Racks en m2'!$O11,0)</f>
        <v>0</v>
      </c>
      <c r="R54" s="211">
        <f>IF(R$44='Berekening Racks en m2'!$R11,'Berekening Racks en m2'!$O11,0)</f>
        <v>0</v>
      </c>
      <c r="S54" s="211">
        <f>IF(S$44='Berekening Racks en m2'!$R11,'Berekening Racks en m2'!$O11,0)</f>
        <v>0</v>
      </c>
      <c r="T54" s="211">
        <f>IF(T$44='Berekening Racks en m2'!$R11,'Berekening Racks en m2'!$O11,0)</f>
        <v>0</v>
      </c>
      <c r="U54" s="211">
        <f>IF(U$44='Berekening Racks en m2'!$R11,'Berekening Racks en m2'!$O11,0)</f>
        <v>0</v>
      </c>
      <c r="V54" s="211">
        <f>IF(V$44='Berekening Racks en m2'!$R11,'Berekening Racks en m2'!$O11,0)</f>
        <v>0</v>
      </c>
      <c r="W54" s="212">
        <f>IF(W$44='Berekening Racks en m2'!$R11,'Berekening Racks en m2'!$O11,0)</f>
        <v>0</v>
      </c>
      <c r="Y54" s="140" t="str">
        <f>Parameters!$A18</f>
        <v>CPB</v>
      </c>
      <c r="Z54" s="211">
        <f>IF(Z$44='Berekening Racks en m2'!$R11,'Berekening Racks en m2'!$O39,0)</f>
        <v>0</v>
      </c>
      <c r="AA54" s="211">
        <f>IF(AA$44='Berekening Racks en m2'!$R11,'Berekening Racks en m2'!$O39,0)</f>
        <v>0</v>
      </c>
      <c r="AB54" s="211">
        <f>IF(AB$44='Berekening Racks en m2'!$R11,'Berekening Racks en m2'!$O39,0)</f>
        <v>0</v>
      </c>
      <c r="AC54" s="211">
        <f>IF(AC$44='Berekening Racks en m2'!$R11,'Berekening Racks en m2'!$O39,0)</f>
        <v>0</v>
      </c>
      <c r="AD54" s="211">
        <f>IF(AD$44='Berekening Racks en m2'!$R11,'Berekening Racks en m2'!$O39,0)</f>
        <v>0</v>
      </c>
      <c r="AE54" s="211">
        <f>IF(AE$44='Berekening Racks en m2'!$R11,'Berekening Racks en m2'!$O39,0)</f>
        <v>0</v>
      </c>
      <c r="AF54" s="211">
        <f>IF(AF$44='Berekening Racks en m2'!$R11,'Berekening Racks en m2'!$O39,0)</f>
        <v>0</v>
      </c>
      <c r="AG54" s="211">
        <f>IF(AG$44='Berekening Racks en m2'!$R11,'Berekening Racks en m2'!$O39,0)</f>
        <v>0</v>
      </c>
      <c r="AH54" s="211">
        <f>IF(AH$44='Berekening Racks en m2'!$R11,'Berekening Racks en m2'!$O39,0)</f>
        <v>0</v>
      </c>
      <c r="AI54" s="212">
        <f>IF(AI$44='Berekening Racks en m2'!$R11,'Berekening Racks en m2'!$O39,0)</f>
        <v>0</v>
      </c>
    </row>
    <row r="55" spans="1:35" x14ac:dyDescent="0.25">
      <c r="A55" s="213"/>
      <c r="B55" s="214"/>
      <c r="C55" s="214"/>
      <c r="D55" s="214"/>
      <c r="E55" s="214"/>
      <c r="F55" s="214"/>
      <c r="G55" s="214"/>
      <c r="H55" s="214"/>
      <c r="I55" s="214"/>
      <c r="J55" s="214"/>
      <c r="K55" s="215"/>
      <c r="M55" s="213"/>
      <c r="N55" s="214"/>
      <c r="O55" s="214"/>
      <c r="P55" s="214"/>
      <c r="Q55" s="214"/>
      <c r="R55" s="214"/>
      <c r="S55" s="214"/>
      <c r="T55" s="214"/>
      <c r="U55" s="214"/>
      <c r="V55" s="214"/>
      <c r="W55" s="215"/>
      <c r="Y55" s="213"/>
      <c r="Z55" s="214"/>
      <c r="AA55" s="214"/>
      <c r="AB55" s="214"/>
      <c r="AC55" s="214"/>
      <c r="AD55" s="214"/>
      <c r="AE55" s="214"/>
      <c r="AF55" s="214"/>
      <c r="AG55" s="214"/>
      <c r="AH55" s="214"/>
      <c r="AI55" s="215"/>
    </row>
    <row r="56" spans="1:35" ht="15.75" thickBot="1" x14ac:dyDescent="0.3">
      <c r="A56" s="213"/>
      <c r="B56" s="214"/>
      <c r="C56" s="214"/>
      <c r="D56" s="214"/>
      <c r="E56" s="214"/>
      <c r="F56" s="214"/>
      <c r="G56" s="214"/>
      <c r="H56" s="214"/>
      <c r="I56" s="214"/>
      <c r="J56" s="214"/>
      <c r="K56" s="215"/>
      <c r="M56" s="213"/>
      <c r="N56" s="214"/>
      <c r="O56" s="214"/>
      <c r="P56" s="214"/>
      <c r="Q56" s="214"/>
      <c r="R56" s="214"/>
      <c r="S56" s="214"/>
      <c r="T56" s="214"/>
      <c r="U56" s="214"/>
      <c r="V56" s="214"/>
      <c r="W56" s="215"/>
      <c r="Y56" s="213"/>
      <c r="Z56" s="214"/>
      <c r="AA56" s="214"/>
      <c r="AB56" s="214"/>
      <c r="AC56" s="214"/>
      <c r="AD56" s="214"/>
      <c r="AE56" s="214"/>
      <c r="AF56" s="214"/>
      <c r="AG56" s="214"/>
      <c r="AH56" s="214"/>
      <c r="AI56" s="215"/>
    </row>
    <row r="57" spans="1:35" ht="18" x14ac:dyDescent="0.25">
      <c r="A57" s="442" t="s">
        <v>168</v>
      </c>
      <c r="B57" s="443"/>
      <c r="C57" s="443"/>
      <c r="D57" s="443"/>
      <c r="E57" s="443"/>
      <c r="F57" s="443"/>
      <c r="G57" s="443"/>
      <c r="H57" s="443"/>
      <c r="I57" s="443"/>
      <c r="J57" s="443"/>
      <c r="K57" s="444"/>
      <c r="M57" s="442" t="s">
        <v>172</v>
      </c>
      <c r="N57" s="443"/>
      <c r="O57" s="443"/>
      <c r="P57" s="443"/>
      <c r="Q57" s="443"/>
      <c r="R57" s="443"/>
      <c r="S57" s="443"/>
      <c r="T57" s="443"/>
      <c r="U57" s="443"/>
      <c r="V57" s="443"/>
      <c r="W57" s="444"/>
      <c r="Y57" s="442" t="s">
        <v>170</v>
      </c>
      <c r="Z57" s="443"/>
      <c r="AA57" s="443"/>
      <c r="AB57" s="443"/>
      <c r="AC57" s="443"/>
      <c r="AD57" s="443"/>
      <c r="AE57" s="443"/>
      <c r="AF57" s="443"/>
      <c r="AG57" s="443"/>
      <c r="AH57" s="443"/>
      <c r="AI57" s="444"/>
    </row>
    <row r="58" spans="1:35" x14ac:dyDescent="0.25">
      <c r="A58" s="328" t="s">
        <v>11</v>
      </c>
      <c r="B58" s="329">
        <v>2013</v>
      </c>
      <c r="C58" s="329">
        <v>2014</v>
      </c>
      <c r="D58" s="329">
        <v>2015</v>
      </c>
      <c r="E58" s="329">
        <v>2016</v>
      </c>
      <c r="F58" s="329">
        <v>2017</v>
      </c>
      <c r="G58" s="329">
        <v>2018</v>
      </c>
      <c r="H58" s="329">
        <v>2019</v>
      </c>
      <c r="I58" s="329">
        <v>2020</v>
      </c>
      <c r="J58" s="329">
        <v>2021</v>
      </c>
      <c r="K58" s="330">
        <v>2022</v>
      </c>
      <c r="M58" s="328" t="s">
        <v>11</v>
      </c>
      <c r="N58" s="329">
        <v>2013</v>
      </c>
      <c r="O58" s="329">
        <v>2014</v>
      </c>
      <c r="P58" s="329">
        <v>2015</v>
      </c>
      <c r="Q58" s="329">
        <v>2016</v>
      </c>
      <c r="R58" s="329">
        <v>2017</v>
      </c>
      <c r="S58" s="329">
        <v>2018</v>
      </c>
      <c r="T58" s="329">
        <v>2019</v>
      </c>
      <c r="U58" s="329">
        <v>2020</v>
      </c>
      <c r="V58" s="329">
        <v>2021</v>
      </c>
      <c r="W58" s="45">
        <v>2022</v>
      </c>
      <c r="Y58" s="328" t="s">
        <v>11</v>
      </c>
      <c r="Z58" s="329">
        <v>2013</v>
      </c>
      <c r="AA58" s="329">
        <v>2014</v>
      </c>
      <c r="AB58" s="329">
        <v>2015</v>
      </c>
      <c r="AC58" s="329">
        <v>2016</v>
      </c>
      <c r="AD58" s="329">
        <v>2017</v>
      </c>
      <c r="AE58" s="329">
        <v>2018</v>
      </c>
      <c r="AF58" s="329">
        <v>2019</v>
      </c>
      <c r="AG58" s="329">
        <v>2020</v>
      </c>
      <c r="AH58" s="329">
        <v>2021</v>
      </c>
      <c r="AI58" s="330">
        <v>2022</v>
      </c>
    </row>
    <row r="59" spans="1:35" x14ac:dyDescent="0.25">
      <c r="A59" s="328" t="s">
        <v>10</v>
      </c>
      <c r="B59" s="329">
        <f t="shared" ref="B59:K59" si="7">SUM(B60:B68)</f>
        <v>0</v>
      </c>
      <c r="C59" s="329">
        <f t="shared" si="7"/>
        <v>0</v>
      </c>
      <c r="D59" s="329">
        <f t="shared" si="7"/>
        <v>0</v>
      </c>
      <c r="E59" s="329">
        <f t="shared" si="7"/>
        <v>0</v>
      </c>
      <c r="F59" s="329">
        <f t="shared" si="7"/>
        <v>0</v>
      </c>
      <c r="G59" s="329">
        <f t="shared" si="7"/>
        <v>0</v>
      </c>
      <c r="H59" s="329">
        <f t="shared" si="7"/>
        <v>0</v>
      </c>
      <c r="I59" s="329">
        <f t="shared" si="7"/>
        <v>0</v>
      </c>
      <c r="J59" s="329">
        <f t="shared" si="7"/>
        <v>0</v>
      </c>
      <c r="K59" s="330">
        <f t="shared" si="7"/>
        <v>0</v>
      </c>
      <c r="M59" s="328" t="s">
        <v>10</v>
      </c>
      <c r="N59" s="329">
        <f t="shared" ref="N59:W59" si="8">SUM(N60:N68)</f>
        <v>0</v>
      </c>
      <c r="O59" s="329">
        <f t="shared" si="8"/>
        <v>0</v>
      </c>
      <c r="P59" s="329">
        <f t="shared" si="8"/>
        <v>0</v>
      </c>
      <c r="Q59" s="329">
        <f t="shared" si="8"/>
        <v>0</v>
      </c>
      <c r="R59" s="329">
        <f t="shared" si="8"/>
        <v>0</v>
      </c>
      <c r="S59" s="329">
        <f t="shared" si="8"/>
        <v>0</v>
      </c>
      <c r="T59" s="329">
        <f t="shared" si="8"/>
        <v>0</v>
      </c>
      <c r="U59" s="329">
        <f t="shared" si="8"/>
        <v>0</v>
      </c>
      <c r="V59" s="329">
        <f t="shared" si="8"/>
        <v>0</v>
      </c>
      <c r="W59" s="45">
        <f t="shared" si="8"/>
        <v>0</v>
      </c>
      <c r="Y59" s="328" t="s">
        <v>10</v>
      </c>
      <c r="Z59" s="329">
        <f t="shared" ref="Z59:AI59" si="9">SUM(Z60:Z68)</f>
        <v>0</v>
      </c>
      <c r="AA59" s="329">
        <f t="shared" si="9"/>
        <v>0</v>
      </c>
      <c r="AB59" s="329">
        <f t="shared" si="9"/>
        <v>0</v>
      </c>
      <c r="AC59" s="329">
        <f t="shared" si="9"/>
        <v>0</v>
      </c>
      <c r="AD59" s="329">
        <f t="shared" si="9"/>
        <v>0</v>
      </c>
      <c r="AE59" s="329">
        <f t="shared" si="9"/>
        <v>0</v>
      </c>
      <c r="AF59" s="329">
        <f t="shared" si="9"/>
        <v>0</v>
      </c>
      <c r="AG59" s="329">
        <f t="shared" si="9"/>
        <v>0</v>
      </c>
      <c r="AH59" s="329">
        <f t="shared" si="9"/>
        <v>0</v>
      </c>
      <c r="AI59" s="330">
        <f t="shared" si="9"/>
        <v>0</v>
      </c>
    </row>
    <row r="60" spans="1:35" x14ac:dyDescent="0.25">
      <c r="A60" s="41" t="str">
        <f t="shared" ref="A60:A68" si="10">A46</f>
        <v>RWS</v>
      </c>
      <c r="B60" s="211">
        <f>IF(B$58='Berekening Racks en m2'!$R3,'Berekening Racks en m2'!$P3,0)</f>
        <v>0</v>
      </c>
      <c r="C60" s="211">
        <f>IF(C$58='Berekening Racks en m2'!$R3,'Berekening Racks en m2'!$P3,0)</f>
        <v>0</v>
      </c>
      <c r="D60" s="211">
        <f>IF(D$58='Berekening Racks en m2'!$R3,'Berekening Racks en m2'!$P3,0)</f>
        <v>0</v>
      </c>
      <c r="E60" s="211">
        <f>IF(E$58='Berekening Racks en m2'!$R3,'Berekening Racks en m2'!$P3,0)</f>
        <v>0</v>
      </c>
      <c r="F60" s="211">
        <f>IF(F$58='Berekening Racks en m2'!$R3,'Berekening Racks en m2'!$P3,0)</f>
        <v>0</v>
      </c>
      <c r="G60" s="211">
        <f>IF(G$58='Berekening Racks en m2'!$R3,'Berekening Racks en m2'!$P3,0)</f>
        <v>0</v>
      </c>
      <c r="H60" s="211">
        <f>IF(H$58='Berekening Racks en m2'!$R3,'Berekening Racks en m2'!$P3,0)</f>
        <v>0</v>
      </c>
      <c r="I60" s="211">
        <f>IF(I$58='Berekening Racks en m2'!$R3,'Berekening Racks en m2'!$P3,0)</f>
        <v>0</v>
      </c>
      <c r="J60" s="211">
        <f>IF(J$58='Berekening Racks en m2'!$R3,'Berekening Racks en m2'!$P3,0)</f>
        <v>0</v>
      </c>
      <c r="K60" s="212">
        <f>IF(K$58='Berekening Racks en m2'!$R3,'Berekening Racks en m2'!$P3,0)</f>
        <v>0</v>
      </c>
      <c r="M60" s="41" t="str">
        <f t="shared" ref="M60:M68" si="11">M46</f>
        <v>RWS</v>
      </c>
      <c r="N60" s="211">
        <f>IF(N$58='Berekening Racks en m2'!$R3,'Berekening Racks en m2'!$P17,0)</f>
        <v>0</v>
      </c>
      <c r="O60" s="211">
        <f>IF(O$58='Berekening Racks en m2'!$R3,'Berekening Racks en m2'!$P17,0)</f>
        <v>0</v>
      </c>
      <c r="P60" s="211">
        <f>IF(P$58='Berekening Racks en m2'!$R3,'Berekening Racks en m2'!$P17,0)</f>
        <v>0</v>
      </c>
      <c r="Q60" s="211">
        <f>IF(Q$58='Berekening Racks en m2'!$R3,'Berekening Racks en m2'!$P17,0)</f>
        <v>0</v>
      </c>
      <c r="R60" s="211">
        <f>IF(R$58='Berekening Racks en m2'!$R3,'Berekening Racks en m2'!$P17,0)</f>
        <v>0</v>
      </c>
      <c r="S60" s="211">
        <f>IF(S$58='Berekening Racks en m2'!$R3,'Berekening Racks en m2'!$P17,0)</f>
        <v>0</v>
      </c>
      <c r="T60" s="211">
        <f>IF(T$58='Berekening Racks en m2'!$R3,'Berekening Racks en m2'!$P17,0)</f>
        <v>0</v>
      </c>
      <c r="U60" s="211">
        <f>IF(U$58='Berekening Racks en m2'!$R3,'Berekening Racks en m2'!$P17,0)</f>
        <v>0</v>
      </c>
      <c r="V60" s="211">
        <f>IF(V$58='Berekening Racks en m2'!$R3,'Berekening Racks en m2'!$P17,0)</f>
        <v>0</v>
      </c>
      <c r="W60" s="212">
        <f>IF(W$58='Berekening Racks en m2'!$R3,'Berekening Racks en m2'!$P17,0)</f>
        <v>0</v>
      </c>
      <c r="Y60" s="41" t="str">
        <f t="shared" ref="Y60:Y68" si="12">Y46</f>
        <v>RWS</v>
      </c>
      <c r="Z60" s="211">
        <f>IF(Z$58='Berekening Racks en m2'!$R3,'Berekening Racks en m2'!$P31,0)</f>
        <v>0</v>
      </c>
      <c r="AA60" s="211">
        <f>IF(AA$58='Berekening Racks en m2'!$R3,'Berekening Racks en m2'!$P31,0)</f>
        <v>0</v>
      </c>
      <c r="AB60" s="211">
        <f>IF(AB$58='Berekening Racks en m2'!$R3,'Berekening Racks en m2'!$P31,0)</f>
        <v>0</v>
      </c>
      <c r="AC60" s="211">
        <f>IF(AC$58='Berekening Racks en m2'!$R3,'Berekening Racks en m2'!$P31,0)</f>
        <v>0</v>
      </c>
      <c r="AD60" s="211">
        <f>IF(AD$58='Berekening Racks en m2'!$R3,'Berekening Racks en m2'!$P31,0)</f>
        <v>0</v>
      </c>
      <c r="AE60" s="211">
        <f>IF(AE$58='Berekening Racks en m2'!$R3,'Berekening Racks en m2'!$P31,0)</f>
        <v>0</v>
      </c>
      <c r="AF60" s="211">
        <f>IF(AF$58='Berekening Racks en m2'!$R3,'Berekening Racks en m2'!$P31,0)</f>
        <v>0</v>
      </c>
      <c r="AG60" s="211">
        <f>IF(AG$58='Berekening Racks en m2'!$R3,'Berekening Racks en m2'!$P31,0)</f>
        <v>0</v>
      </c>
      <c r="AH60" s="211">
        <f>IF(AH$58='Berekening Racks en m2'!$R3,'Berekening Racks en m2'!$P31,0)</f>
        <v>0</v>
      </c>
      <c r="AI60" s="212">
        <f>IF(AI$58='Berekening Racks en m2'!$R3,'Berekening Racks en m2'!$P31,0)</f>
        <v>0</v>
      </c>
    </row>
    <row r="61" spans="1:35" x14ac:dyDescent="0.25">
      <c r="A61" s="41" t="str">
        <f t="shared" si="10"/>
        <v>DJI (inclusief DTV)</v>
      </c>
      <c r="B61" s="211">
        <f>IF(B$58='Berekening Racks en m2'!$R4,'Berekening Racks en m2'!$P4,0)</f>
        <v>0</v>
      </c>
      <c r="C61" s="211">
        <f>IF(C$58='Berekening Racks en m2'!$R4,'Berekening Racks en m2'!$P4,0)</f>
        <v>0</v>
      </c>
      <c r="D61" s="211">
        <f>IF(D$58='Berekening Racks en m2'!$R4,'Berekening Racks en m2'!$P4,0)</f>
        <v>0</v>
      </c>
      <c r="E61" s="211">
        <f>IF(E$58='Berekening Racks en m2'!$R4,'Berekening Racks en m2'!$P4,0)</f>
        <v>0</v>
      </c>
      <c r="F61" s="211">
        <f>IF(F$58='Berekening Racks en m2'!$R4,'Berekening Racks en m2'!$P4,0)</f>
        <v>0</v>
      </c>
      <c r="G61" s="211">
        <f>IF(G$58='Berekening Racks en m2'!$R4,'Berekening Racks en m2'!$P4,0)</f>
        <v>0</v>
      </c>
      <c r="H61" s="211">
        <f>IF(H$58='Berekening Racks en m2'!$R4,'Berekening Racks en m2'!$P4,0)</f>
        <v>0</v>
      </c>
      <c r="I61" s="211">
        <f>IF(I$58='Berekening Racks en m2'!$R4,'Berekening Racks en m2'!$P4,0)</f>
        <v>0</v>
      </c>
      <c r="J61" s="211">
        <f>IF(J$58='Berekening Racks en m2'!$R4,'Berekening Racks en m2'!$P4,0)</f>
        <v>0</v>
      </c>
      <c r="K61" s="212">
        <f>IF(K$58='Berekening Racks en m2'!$R4,'Berekening Racks en m2'!$P4,0)</f>
        <v>0</v>
      </c>
      <c r="M61" s="41" t="str">
        <f t="shared" si="11"/>
        <v>DJI (inclusief DTV)</v>
      </c>
      <c r="N61" s="211">
        <f>IF(N$58='Berekening Racks en m2'!$R4,'Berekening Racks en m2'!$P18,0)</f>
        <v>0</v>
      </c>
      <c r="O61" s="211">
        <f>IF(O$58='Berekening Racks en m2'!$R4,'Berekening Racks en m2'!$P18,0)</f>
        <v>0</v>
      </c>
      <c r="P61" s="211">
        <f>IF(P$58='Berekening Racks en m2'!$R4,'Berekening Racks en m2'!$P18,0)</f>
        <v>0</v>
      </c>
      <c r="Q61" s="211">
        <f>IF(Q$58='Berekening Racks en m2'!$R4,'Berekening Racks en m2'!$P18,0)</f>
        <v>0</v>
      </c>
      <c r="R61" s="211">
        <f>IF(R$58='Berekening Racks en m2'!$R4,'Berekening Racks en m2'!$P18,0)</f>
        <v>0</v>
      </c>
      <c r="S61" s="211">
        <f>IF(S$58='Berekening Racks en m2'!$R4,'Berekening Racks en m2'!$P18,0)</f>
        <v>0</v>
      </c>
      <c r="T61" s="211">
        <f>IF(T$58='Berekening Racks en m2'!$R4,'Berekening Racks en m2'!$P18,0)</f>
        <v>0</v>
      </c>
      <c r="U61" s="211">
        <f>IF(U$58='Berekening Racks en m2'!$R4,'Berekening Racks en m2'!$P18,0)</f>
        <v>0</v>
      </c>
      <c r="V61" s="211">
        <f>IF(V$58='Berekening Racks en m2'!$R4,'Berekening Racks en m2'!$P18,0)</f>
        <v>0</v>
      </c>
      <c r="W61" s="212">
        <f>IF(W$58='Berekening Racks en m2'!$R4,'Berekening Racks en m2'!$P18,0)</f>
        <v>0</v>
      </c>
      <c r="Y61" s="41" t="str">
        <f t="shared" si="12"/>
        <v>DJI (inclusief DTV)</v>
      </c>
      <c r="Z61" s="211">
        <f>IF(Z$58='Berekening Racks en m2'!$R4,'Berekening Racks en m2'!$P32,0)</f>
        <v>0</v>
      </c>
      <c r="AA61" s="211">
        <f>IF(AA$58='Berekening Racks en m2'!$R4,'Berekening Racks en m2'!$P32,0)</f>
        <v>0</v>
      </c>
      <c r="AB61" s="211">
        <f>IF(AB$58='Berekening Racks en m2'!$R4,'Berekening Racks en m2'!$P32,0)</f>
        <v>0</v>
      </c>
      <c r="AC61" s="211">
        <f>IF(AC$58='Berekening Racks en m2'!$R4,'Berekening Racks en m2'!$P32,0)</f>
        <v>0</v>
      </c>
      <c r="AD61" s="211">
        <f>IF(AD$58='Berekening Racks en m2'!$R4,'Berekening Racks en m2'!$P32,0)</f>
        <v>0</v>
      </c>
      <c r="AE61" s="211">
        <f>IF(AE$58='Berekening Racks en m2'!$R4,'Berekening Racks en m2'!$P32,0)</f>
        <v>0</v>
      </c>
      <c r="AF61" s="211">
        <f>IF(AF$58='Berekening Racks en m2'!$R4,'Berekening Racks en m2'!$P32,0)</f>
        <v>0</v>
      </c>
      <c r="AG61" s="211">
        <f>IF(AG$58='Berekening Racks en m2'!$R4,'Berekening Racks en m2'!$P32,0)</f>
        <v>0</v>
      </c>
      <c r="AH61" s="211">
        <f>IF(AH$58='Berekening Racks en m2'!$R4,'Berekening Racks en m2'!$P32,0)</f>
        <v>0</v>
      </c>
      <c r="AI61" s="212">
        <f>IF(AI$58='Berekening Racks en m2'!$R4,'Berekening Racks en m2'!$P32,0)</f>
        <v>0</v>
      </c>
    </row>
    <row r="62" spans="1:35" x14ac:dyDescent="0.25">
      <c r="A62" s="41" t="str">
        <f t="shared" si="10"/>
        <v>SZW/Opsporing</v>
      </c>
      <c r="B62" s="211">
        <f>IF(B$58='Berekening Racks en m2'!$R5,'Berekening Racks en m2'!$P5,0)</f>
        <v>0</v>
      </c>
      <c r="C62" s="211">
        <f>IF(C$58='Berekening Racks en m2'!$R5,'Berekening Racks en m2'!$P5,0)</f>
        <v>0</v>
      </c>
      <c r="D62" s="211">
        <f>IF(D$58='Berekening Racks en m2'!$R5,'Berekening Racks en m2'!$P5,0)</f>
        <v>0</v>
      </c>
      <c r="E62" s="211">
        <f>IF(E$58='Berekening Racks en m2'!$R5,'Berekening Racks en m2'!$P5,0)</f>
        <v>0</v>
      </c>
      <c r="F62" s="211">
        <f>IF(F$58='Berekening Racks en m2'!$R5,'Berekening Racks en m2'!$P5,0)</f>
        <v>0</v>
      </c>
      <c r="G62" s="211">
        <f>IF(G$58='Berekening Racks en m2'!$R5,'Berekening Racks en m2'!$P5,0)</f>
        <v>0</v>
      </c>
      <c r="H62" s="211">
        <f>IF(H$58='Berekening Racks en m2'!$R5,'Berekening Racks en m2'!$P5,0)</f>
        <v>0</v>
      </c>
      <c r="I62" s="211">
        <f>IF(I$58='Berekening Racks en m2'!$R5,'Berekening Racks en m2'!$P5,0)</f>
        <v>0</v>
      </c>
      <c r="J62" s="211">
        <f>IF(J$58='Berekening Racks en m2'!$R5,'Berekening Racks en m2'!$P5,0)</f>
        <v>0</v>
      </c>
      <c r="K62" s="212">
        <f>IF(K$58='Berekening Racks en m2'!$R5,'Berekening Racks en m2'!$P5,0)</f>
        <v>0</v>
      </c>
      <c r="M62" s="41" t="str">
        <f t="shared" si="11"/>
        <v>SZW/Opsporing</v>
      </c>
      <c r="N62" s="211">
        <f>IF(N$58='Berekening Racks en m2'!$R5,'Berekening Racks en m2'!$P19,0)</f>
        <v>0</v>
      </c>
      <c r="O62" s="211">
        <f>IF(O$58='Berekening Racks en m2'!$R5,'Berekening Racks en m2'!$P19,0)</f>
        <v>0</v>
      </c>
      <c r="P62" s="211">
        <f>IF(P$58='Berekening Racks en m2'!$R5,'Berekening Racks en m2'!$P19,0)</f>
        <v>0</v>
      </c>
      <c r="Q62" s="211">
        <f>IF(Q$58='Berekening Racks en m2'!$R5,'Berekening Racks en m2'!$P19,0)</f>
        <v>0</v>
      </c>
      <c r="R62" s="211">
        <f>IF(R$58='Berekening Racks en m2'!$R5,'Berekening Racks en m2'!$P19,0)</f>
        <v>0</v>
      </c>
      <c r="S62" s="211">
        <f>IF(S$58='Berekening Racks en m2'!$R5,'Berekening Racks en m2'!$P19,0)</f>
        <v>0</v>
      </c>
      <c r="T62" s="211">
        <f>IF(T$58='Berekening Racks en m2'!$R5,'Berekening Racks en m2'!$P19,0)</f>
        <v>0</v>
      </c>
      <c r="U62" s="211">
        <f>IF(U$58='Berekening Racks en m2'!$R5,'Berekening Racks en m2'!$P19,0)</f>
        <v>0</v>
      </c>
      <c r="V62" s="211">
        <f>IF(V$58='Berekening Racks en m2'!$R5,'Berekening Racks en m2'!$P19,0)</f>
        <v>0</v>
      </c>
      <c r="W62" s="212">
        <f>IF(W$58='Berekening Racks en m2'!$R5,'Berekening Racks en m2'!$P19,0)</f>
        <v>0</v>
      </c>
      <c r="Y62" s="41" t="str">
        <f t="shared" si="12"/>
        <v>SZW/Opsporing</v>
      </c>
      <c r="Z62" s="211">
        <f>IF(Z$58='Berekening Racks en m2'!$R5,'Berekening Racks en m2'!$P33,0)</f>
        <v>0</v>
      </c>
      <c r="AA62" s="211">
        <f>IF(AA$58='Berekening Racks en m2'!$R5,'Berekening Racks en m2'!$P33,0)</f>
        <v>0</v>
      </c>
      <c r="AB62" s="211">
        <f>IF(AB$58='Berekening Racks en m2'!$R5,'Berekening Racks en m2'!$P33,0)</f>
        <v>0</v>
      </c>
      <c r="AC62" s="211">
        <f>IF(AC$58='Berekening Racks en m2'!$R5,'Berekening Racks en m2'!$P33,0)</f>
        <v>0</v>
      </c>
      <c r="AD62" s="211">
        <f>IF(AD$58='Berekening Racks en m2'!$R5,'Berekening Racks en m2'!$P33,0)</f>
        <v>0</v>
      </c>
      <c r="AE62" s="211">
        <f>IF(AE$58='Berekening Racks en m2'!$R5,'Berekening Racks en m2'!$P33,0)</f>
        <v>0</v>
      </c>
      <c r="AF62" s="211">
        <f>IF(AF$58='Berekening Racks en m2'!$R5,'Berekening Racks en m2'!$P33,0)</f>
        <v>0</v>
      </c>
      <c r="AG62" s="211">
        <f>IF(AG$58='Berekening Racks en m2'!$R5,'Berekening Racks en m2'!$P33,0)</f>
        <v>0</v>
      </c>
      <c r="AH62" s="211">
        <f>IF(AH$58='Berekening Racks en m2'!$R5,'Berekening Racks en m2'!$P33,0)</f>
        <v>0</v>
      </c>
      <c r="AI62" s="212">
        <f>IF(AI$58='Berekening Racks en m2'!$R5,'Berekening Racks en m2'!$P33,0)</f>
        <v>0</v>
      </c>
    </row>
    <row r="63" spans="1:35" x14ac:dyDescent="0.25">
      <c r="A63" s="41" t="str">
        <f t="shared" si="10"/>
        <v>RIVM</v>
      </c>
      <c r="B63" s="211">
        <f>IF(B$58='Berekening Racks en m2'!$R6,'Berekening Racks en m2'!$P6,0)</f>
        <v>0</v>
      </c>
      <c r="C63" s="211">
        <f>IF(C$58='Berekening Racks en m2'!$R6,'Berekening Racks en m2'!$P6,0)</f>
        <v>0</v>
      </c>
      <c r="D63" s="211">
        <f>IF(D$58='Berekening Racks en m2'!$R6,'Berekening Racks en m2'!$P6,0)</f>
        <v>0</v>
      </c>
      <c r="E63" s="211">
        <f>IF(E$58='Berekening Racks en m2'!$R6,'Berekening Racks en m2'!$P6,0)</f>
        <v>0</v>
      </c>
      <c r="F63" s="211">
        <f>IF(F$58='Berekening Racks en m2'!$R6,'Berekening Racks en m2'!$P6,0)</f>
        <v>0</v>
      </c>
      <c r="G63" s="211">
        <f>IF(G$58='Berekening Racks en m2'!$R6,'Berekening Racks en m2'!$P6,0)</f>
        <v>0</v>
      </c>
      <c r="H63" s="211">
        <f>IF(H$58='Berekening Racks en m2'!$R6,'Berekening Racks en m2'!$P6,0)</f>
        <v>0</v>
      </c>
      <c r="I63" s="211">
        <f>IF(I$58='Berekening Racks en m2'!$R6,'Berekening Racks en m2'!$P6,0)</f>
        <v>0</v>
      </c>
      <c r="J63" s="211">
        <f>IF(J$58='Berekening Racks en m2'!$R6,'Berekening Racks en m2'!$P6,0)</f>
        <v>0</v>
      </c>
      <c r="K63" s="212">
        <f>IF(K$58='Berekening Racks en m2'!$R6,'Berekening Racks en m2'!$P6,0)</f>
        <v>0</v>
      </c>
      <c r="M63" s="41" t="str">
        <f t="shared" si="11"/>
        <v>RIVM</v>
      </c>
      <c r="N63" s="211">
        <f>IF(N$58='Berekening Racks en m2'!$R6,'Berekening Racks en m2'!$P20,0)</f>
        <v>0</v>
      </c>
      <c r="O63" s="211">
        <f>IF(O$58='Berekening Racks en m2'!$R6,'Berekening Racks en m2'!$P20,0)</f>
        <v>0</v>
      </c>
      <c r="P63" s="211">
        <f>IF(P$58='Berekening Racks en m2'!$R6,'Berekening Racks en m2'!$P20,0)</f>
        <v>0</v>
      </c>
      <c r="Q63" s="211">
        <f>IF(Q$58='Berekening Racks en m2'!$R6,'Berekening Racks en m2'!$P20,0)</f>
        <v>0</v>
      </c>
      <c r="R63" s="211">
        <f>IF(R$58='Berekening Racks en m2'!$R6,'Berekening Racks en m2'!$P20,0)</f>
        <v>0</v>
      </c>
      <c r="S63" s="211">
        <f>IF(S$58='Berekening Racks en m2'!$R6,'Berekening Racks en m2'!$P20,0)</f>
        <v>0</v>
      </c>
      <c r="T63" s="211">
        <f>IF(T$58='Berekening Racks en m2'!$R6,'Berekening Racks en m2'!$P20,0)</f>
        <v>0</v>
      </c>
      <c r="U63" s="211">
        <f>IF(U$58='Berekening Racks en m2'!$R6,'Berekening Racks en m2'!$P20,0)</f>
        <v>0</v>
      </c>
      <c r="V63" s="211">
        <f>IF(V$58='Berekening Racks en m2'!$R6,'Berekening Racks en m2'!$P20,0)</f>
        <v>0</v>
      </c>
      <c r="W63" s="212">
        <f>IF(W$58='Berekening Racks en m2'!$R6,'Berekening Racks en m2'!$P20,0)</f>
        <v>0</v>
      </c>
      <c r="Y63" s="41" t="str">
        <f t="shared" si="12"/>
        <v>RIVM</v>
      </c>
      <c r="Z63" s="211">
        <f>IF(Z$58='Berekening Racks en m2'!$R6,'Berekening Racks en m2'!$P34,0)</f>
        <v>0</v>
      </c>
      <c r="AA63" s="211">
        <f>IF(AA$58='Berekening Racks en m2'!$R6,'Berekening Racks en m2'!$P34,0)</f>
        <v>0</v>
      </c>
      <c r="AB63" s="211">
        <f>IF(AB$58='Berekening Racks en m2'!$R6,'Berekening Racks en m2'!$P34,0)</f>
        <v>0</v>
      </c>
      <c r="AC63" s="211">
        <f>IF(AC$58='Berekening Racks en m2'!$R6,'Berekening Racks en m2'!$P34,0)</f>
        <v>0</v>
      </c>
      <c r="AD63" s="211">
        <f>IF(AD$58='Berekening Racks en m2'!$R6,'Berekening Racks en m2'!$P34,0)</f>
        <v>0</v>
      </c>
      <c r="AE63" s="211">
        <f>IF(AE$58='Berekening Racks en m2'!$R6,'Berekening Racks en m2'!$P34,0)</f>
        <v>0</v>
      </c>
      <c r="AF63" s="211">
        <f>IF(AF$58='Berekening Racks en m2'!$R6,'Berekening Racks en m2'!$P34,0)</f>
        <v>0</v>
      </c>
      <c r="AG63" s="211">
        <f>IF(AG$58='Berekening Racks en m2'!$R6,'Berekening Racks en m2'!$P34,0)</f>
        <v>0</v>
      </c>
      <c r="AH63" s="211">
        <f>IF(AH$58='Berekening Racks en m2'!$R6,'Berekening Racks en m2'!$P34,0)</f>
        <v>0</v>
      </c>
      <c r="AI63" s="212">
        <f>IF(AI$58='Berekening Racks en m2'!$R6,'Berekening Racks en m2'!$P34,0)</f>
        <v>0</v>
      </c>
    </row>
    <row r="64" spans="1:35" x14ac:dyDescent="0.25">
      <c r="A64" s="41" t="str">
        <f t="shared" si="10"/>
        <v>KNMI</v>
      </c>
      <c r="B64" s="211">
        <f>IF(B$58='Berekening Racks en m2'!$R7,'Berekening Racks en m2'!$P7,0)</f>
        <v>0</v>
      </c>
      <c r="C64" s="211">
        <f>IF(C$58='Berekening Racks en m2'!$R7,'Berekening Racks en m2'!$P7,0)</f>
        <v>0</v>
      </c>
      <c r="D64" s="211">
        <f>IF(D$58='Berekening Racks en m2'!$R7,'Berekening Racks en m2'!$P7,0)</f>
        <v>0</v>
      </c>
      <c r="E64" s="211">
        <f>IF(E$58='Berekening Racks en m2'!$R7,'Berekening Racks en m2'!$P7,0)</f>
        <v>0</v>
      </c>
      <c r="F64" s="211">
        <f>IF(F$58='Berekening Racks en m2'!$R7,'Berekening Racks en m2'!$P7,0)</f>
        <v>0</v>
      </c>
      <c r="G64" s="211">
        <f>IF(G$58='Berekening Racks en m2'!$R7,'Berekening Racks en m2'!$P7,0)</f>
        <v>0</v>
      </c>
      <c r="H64" s="211">
        <f>IF(H$58='Berekening Racks en m2'!$R7,'Berekening Racks en m2'!$P7,0)</f>
        <v>0</v>
      </c>
      <c r="I64" s="211">
        <f>IF(I$58='Berekening Racks en m2'!$R7,'Berekening Racks en m2'!$P7,0)</f>
        <v>0</v>
      </c>
      <c r="J64" s="211">
        <f>IF(J$58='Berekening Racks en m2'!$R7,'Berekening Racks en m2'!$P7,0)</f>
        <v>0</v>
      </c>
      <c r="K64" s="212">
        <f>IF(K$58='Berekening Racks en m2'!$R7,'Berekening Racks en m2'!$P7,0)</f>
        <v>0</v>
      </c>
      <c r="M64" s="41" t="str">
        <f t="shared" si="11"/>
        <v>KNMI</v>
      </c>
      <c r="N64" s="211">
        <f>IF(N$58='Berekening Racks en m2'!$R7,'Berekening Racks en m2'!$P21,0)</f>
        <v>0</v>
      </c>
      <c r="O64" s="211">
        <f>IF(O$58='Berekening Racks en m2'!$R7,'Berekening Racks en m2'!$P21,0)</f>
        <v>0</v>
      </c>
      <c r="P64" s="211">
        <f>IF(P$58='Berekening Racks en m2'!$R7,'Berekening Racks en m2'!$P21,0)</f>
        <v>0</v>
      </c>
      <c r="Q64" s="211">
        <f>IF(Q$58='Berekening Racks en m2'!$R7,'Berekening Racks en m2'!$P21,0)</f>
        <v>0</v>
      </c>
      <c r="R64" s="211">
        <f>IF(R$58='Berekening Racks en m2'!$R7,'Berekening Racks en m2'!$P21,0)</f>
        <v>0</v>
      </c>
      <c r="S64" s="211">
        <f>IF(S$58='Berekening Racks en m2'!$R7,'Berekening Racks en m2'!$P21,0)</f>
        <v>0</v>
      </c>
      <c r="T64" s="211">
        <f>IF(T$58='Berekening Racks en m2'!$R7,'Berekening Racks en m2'!$P21,0)</f>
        <v>0</v>
      </c>
      <c r="U64" s="211">
        <f>IF(U$58='Berekening Racks en m2'!$R7,'Berekening Racks en m2'!$P21,0)</f>
        <v>0</v>
      </c>
      <c r="V64" s="211">
        <f>IF(V$58='Berekening Racks en m2'!$R7,'Berekening Racks en m2'!$P21,0)</f>
        <v>0</v>
      </c>
      <c r="W64" s="212">
        <f>IF(W$58='Berekening Racks en m2'!$R7,'Berekening Racks en m2'!$P21,0)</f>
        <v>0</v>
      </c>
      <c r="Y64" s="41" t="str">
        <f t="shared" si="12"/>
        <v>KNMI</v>
      </c>
      <c r="Z64" s="211">
        <f>IF(Z$58='Berekening Racks en m2'!$R7,'Berekening Racks en m2'!$P35,0)</f>
        <v>0</v>
      </c>
      <c r="AA64" s="211">
        <f>IF(AA$58='Berekening Racks en m2'!$R7,'Berekening Racks en m2'!$P35,0)</f>
        <v>0</v>
      </c>
      <c r="AB64" s="211">
        <f>IF(AB$58='Berekening Racks en m2'!$R7,'Berekening Racks en m2'!$P35,0)</f>
        <v>0</v>
      </c>
      <c r="AC64" s="211">
        <f>IF(AC$58='Berekening Racks en m2'!$R7,'Berekening Racks en m2'!$P35,0)</f>
        <v>0</v>
      </c>
      <c r="AD64" s="211">
        <f>IF(AD$58='Berekening Racks en m2'!$R7,'Berekening Racks en m2'!$P35,0)</f>
        <v>0</v>
      </c>
      <c r="AE64" s="211">
        <f>IF(AE$58='Berekening Racks en m2'!$R7,'Berekening Racks en m2'!$P35,0)</f>
        <v>0</v>
      </c>
      <c r="AF64" s="211">
        <f>IF(AF$58='Berekening Racks en m2'!$R7,'Berekening Racks en m2'!$P35,0)</f>
        <v>0</v>
      </c>
      <c r="AG64" s="211">
        <f>IF(AG$58='Berekening Racks en m2'!$R7,'Berekening Racks en m2'!$P35,0)</f>
        <v>0</v>
      </c>
      <c r="AH64" s="211">
        <f>IF(AH$58='Berekening Racks en m2'!$R7,'Berekening Racks en m2'!$P35,0)</f>
        <v>0</v>
      </c>
      <c r="AI64" s="212">
        <f>IF(AI$58='Berekening Racks en m2'!$R7,'Berekening Racks en m2'!$P35,0)</f>
        <v>0</v>
      </c>
    </row>
    <row r="65" spans="1:35" x14ac:dyDescent="0.25">
      <c r="A65" s="41" t="str">
        <f t="shared" si="10"/>
        <v>PBL</v>
      </c>
      <c r="B65" s="211">
        <f>IF(B$58='Berekening Racks en m2'!$R8,'Berekening Racks en m2'!$P8,0)</f>
        <v>0</v>
      </c>
      <c r="C65" s="211">
        <f>IF(C$58='Berekening Racks en m2'!$R8,'Berekening Racks en m2'!$P8,0)</f>
        <v>0</v>
      </c>
      <c r="D65" s="211">
        <f>IF(D$58='Berekening Racks en m2'!$R8,'Berekening Racks en m2'!$P8,0)</f>
        <v>0</v>
      </c>
      <c r="E65" s="211">
        <f>IF(E$58='Berekening Racks en m2'!$R8,'Berekening Racks en m2'!$P8,0)</f>
        <v>0</v>
      </c>
      <c r="F65" s="211">
        <f>IF(F$58='Berekening Racks en m2'!$R8,'Berekening Racks en m2'!$P8,0)</f>
        <v>0</v>
      </c>
      <c r="G65" s="211">
        <f>IF(G$58='Berekening Racks en m2'!$R8,'Berekening Racks en m2'!$P8,0)</f>
        <v>0</v>
      </c>
      <c r="H65" s="211">
        <f>IF(H$58='Berekening Racks en m2'!$R8,'Berekening Racks en m2'!$P8,0)</f>
        <v>0</v>
      </c>
      <c r="I65" s="211">
        <f>IF(I$58='Berekening Racks en m2'!$R8,'Berekening Racks en m2'!$P8,0)</f>
        <v>0</v>
      </c>
      <c r="J65" s="211">
        <f>IF(J$58='Berekening Racks en m2'!$R8,'Berekening Racks en m2'!$P8,0)</f>
        <v>0</v>
      </c>
      <c r="K65" s="212">
        <f>IF(K$58='Berekening Racks en m2'!$R8,'Berekening Racks en m2'!$P8,0)</f>
        <v>0</v>
      </c>
      <c r="M65" s="41" t="str">
        <f t="shared" si="11"/>
        <v>PBL</v>
      </c>
      <c r="N65" s="211">
        <f>IF(N$58='Berekening Racks en m2'!$R8,'Berekening Racks en m2'!$P22,0)</f>
        <v>0</v>
      </c>
      <c r="O65" s="211">
        <f>IF(O$58='Berekening Racks en m2'!$R8,'Berekening Racks en m2'!$P22,0)</f>
        <v>0</v>
      </c>
      <c r="P65" s="211">
        <f>IF(P$58='Berekening Racks en m2'!$R8,'Berekening Racks en m2'!$P22,0)</f>
        <v>0</v>
      </c>
      <c r="Q65" s="211">
        <f>IF(Q$58='Berekening Racks en m2'!$R8,'Berekening Racks en m2'!$P22,0)</f>
        <v>0</v>
      </c>
      <c r="R65" s="211">
        <f>IF(R$58='Berekening Racks en m2'!$R8,'Berekening Racks en m2'!$P22,0)</f>
        <v>0</v>
      </c>
      <c r="S65" s="211">
        <f>IF(S$58='Berekening Racks en m2'!$R8,'Berekening Racks en m2'!$P22,0)</f>
        <v>0</v>
      </c>
      <c r="T65" s="211">
        <f>IF(T$58='Berekening Racks en m2'!$R8,'Berekening Racks en m2'!$P22,0)</f>
        <v>0</v>
      </c>
      <c r="U65" s="211">
        <f>IF(U$58='Berekening Racks en m2'!$R8,'Berekening Racks en m2'!$P22,0)</f>
        <v>0</v>
      </c>
      <c r="V65" s="211">
        <f>IF(V$58='Berekening Racks en m2'!$R8,'Berekening Racks en m2'!$P22,0)</f>
        <v>0</v>
      </c>
      <c r="W65" s="212">
        <f>IF(W$58='Berekening Racks en m2'!$R8,'Berekening Racks en m2'!$P22,0)</f>
        <v>0</v>
      </c>
      <c r="Y65" s="41" t="str">
        <f t="shared" si="12"/>
        <v>PBL</v>
      </c>
      <c r="Z65" s="211">
        <f>IF(Z$58='Berekening Racks en m2'!$R8,'Berekening Racks en m2'!$P36,0)</f>
        <v>0</v>
      </c>
      <c r="AA65" s="211">
        <f>IF(AA$58='Berekening Racks en m2'!$R8,'Berekening Racks en m2'!$P36,0)</f>
        <v>0</v>
      </c>
      <c r="AB65" s="211">
        <f>IF(AB$58='Berekening Racks en m2'!$R8,'Berekening Racks en m2'!$P36,0)</f>
        <v>0</v>
      </c>
      <c r="AC65" s="211">
        <f>IF(AC$58='Berekening Racks en m2'!$R8,'Berekening Racks en m2'!$P36,0)</f>
        <v>0</v>
      </c>
      <c r="AD65" s="211">
        <f>IF(AD$58='Berekening Racks en m2'!$R8,'Berekening Racks en m2'!$P36,0)</f>
        <v>0</v>
      </c>
      <c r="AE65" s="211">
        <f>IF(AE$58='Berekening Racks en m2'!$R8,'Berekening Racks en m2'!$P36,0)</f>
        <v>0</v>
      </c>
      <c r="AF65" s="211">
        <f>IF(AF$58='Berekening Racks en m2'!$R8,'Berekening Racks en m2'!$P36,0)</f>
        <v>0</v>
      </c>
      <c r="AG65" s="211">
        <f>IF(AG$58='Berekening Racks en m2'!$R8,'Berekening Racks en m2'!$P36,0)</f>
        <v>0</v>
      </c>
      <c r="AH65" s="211">
        <f>IF(AH$58='Berekening Racks en m2'!$R8,'Berekening Racks en m2'!$P36,0)</f>
        <v>0</v>
      </c>
      <c r="AI65" s="212">
        <f>IF(AI$58='Berekening Racks en m2'!$R8,'Berekening Racks en m2'!$P36,0)</f>
        <v>0</v>
      </c>
    </row>
    <row r="66" spans="1:35" x14ac:dyDescent="0.25">
      <c r="A66" s="41" t="str">
        <f t="shared" si="10"/>
        <v>CBG</v>
      </c>
      <c r="B66" s="211">
        <f>IF(B$58='Berekening Racks en m2'!$R9,'Berekening Racks en m2'!$P9,0)</f>
        <v>0</v>
      </c>
      <c r="C66" s="211">
        <f>IF(C$58='Berekening Racks en m2'!$R9,'Berekening Racks en m2'!$P9,0)</f>
        <v>0</v>
      </c>
      <c r="D66" s="211">
        <f>IF(D$58='Berekening Racks en m2'!$R9,'Berekening Racks en m2'!$P9,0)</f>
        <v>0</v>
      </c>
      <c r="E66" s="211">
        <f>IF(E$58='Berekening Racks en m2'!$R9,'Berekening Racks en m2'!$P9,0)</f>
        <v>0</v>
      </c>
      <c r="F66" s="211">
        <f>IF(F$58='Berekening Racks en m2'!$R9,'Berekening Racks en m2'!$P9,0)</f>
        <v>0</v>
      </c>
      <c r="G66" s="211">
        <f>IF(G$58='Berekening Racks en m2'!$R9,'Berekening Racks en m2'!$P9,0)</f>
        <v>0</v>
      </c>
      <c r="H66" s="211">
        <f>IF(H$58='Berekening Racks en m2'!$R9,'Berekening Racks en m2'!$P9,0)</f>
        <v>0</v>
      </c>
      <c r="I66" s="211">
        <f>IF(I$58='Berekening Racks en m2'!$R9,'Berekening Racks en m2'!$P9,0)</f>
        <v>0</v>
      </c>
      <c r="J66" s="211">
        <f>IF(J$58='Berekening Racks en m2'!$R9,'Berekening Racks en m2'!$P9,0)</f>
        <v>0</v>
      </c>
      <c r="K66" s="212">
        <f>IF(K$58='Berekening Racks en m2'!$R9,'Berekening Racks en m2'!$P9,0)</f>
        <v>0</v>
      </c>
      <c r="M66" s="41" t="str">
        <f t="shared" si="11"/>
        <v>CBG</v>
      </c>
      <c r="N66" s="211">
        <f>IF(N$58='Berekening Racks en m2'!$R9,'Berekening Racks en m2'!$P23,0)</f>
        <v>0</v>
      </c>
      <c r="O66" s="211">
        <f>IF(O$58='Berekening Racks en m2'!$R9,'Berekening Racks en m2'!$P23,0)</f>
        <v>0</v>
      </c>
      <c r="P66" s="211">
        <f>IF(P$58='Berekening Racks en m2'!$R9,'Berekening Racks en m2'!$P23,0)</f>
        <v>0</v>
      </c>
      <c r="Q66" s="211">
        <f>IF(Q$58='Berekening Racks en m2'!$R9,'Berekening Racks en m2'!$P23,0)</f>
        <v>0</v>
      </c>
      <c r="R66" s="211">
        <f>IF(R$58='Berekening Racks en m2'!$R9,'Berekening Racks en m2'!$P23,0)</f>
        <v>0</v>
      </c>
      <c r="S66" s="211">
        <f>IF(S$58='Berekening Racks en m2'!$R9,'Berekening Racks en m2'!$P23,0)</f>
        <v>0</v>
      </c>
      <c r="T66" s="211">
        <f>IF(T$58='Berekening Racks en m2'!$R9,'Berekening Racks en m2'!$P23,0)</f>
        <v>0</v>
      </c>
      <c r="U66" s="211">
        <f>IF(U$58='Berekening Racks en m2'!$R9,'Berekening Racks en m2'!$P23,0)</f>
        <v>0</v>
      </c>
      <c r="V66" s="211">
        <f>IF(V$58='Berekening Racks en m2'!$R9,'Berekening Racks en m2'!$P23,0)</f>
        <v>0</v>
      </c>
      <c r="W66" s="212">
        <f>IF(W$58='Berekening Racks en m2'!$R9,'Berekening Racks en m2'!$P23,0)</f>
        <v>0</v>
      </c>
      <c r="Y66" s="41" t="str">
        <f t="shared" si="12"/>
        <v>CBG</v>
      </c>
      <c r="Z66" s="211">
        <f>IF(Z$58='Berekening Racks en m2'!$R9,'Berekening Racks en m2'!$P37,0)</f>
        <v>0</v>
      </c>
      <c r="AA66" s="211">
        <f>IF(AA$58='Berekening Racks en m2'!$R9,'Berekening Racks en m2'!$P37,0)</f>
        <v>0</v>
      </c>
      <c r="AB66" s="211">
        <f>IF(AB$58='Berekening Racks en m2'!$R9,'Berekening Racks en m2'!$P37,0)</f>
        <v>0</v>
      </c>
      <c r="AC66" s="211">
        <f>IF(AC$58='Berekening Racks en m2'!$R9,'Berekening Racks en m2'!$P37,0)</f>
        <v>0</v>
      </c>
      <c r="AD66" s="211">
        <f>IF(AD$58='Berekening Racks en m2'!$R9,'Berekening Racks en m2'!$P37,0)</f>
        <v>0</v>
      </c>
      <c r="AE66" s="211">
        <f>IF(AE$58='Berekening Racks en m2'!$R9,'Berekening Racks en m2'!$P37,0)</f>
        <v>0</v>
      </c>
      <c r="AF66" s="211">
        <f>IF(AF$58='Berekening Racks en m2'!$R9,'Berekening Racks en m2'!$P37,0)</f>
        <v>0</v>
      </c>
      <c r="AG66" s="211">
        <f>IF(AG$58='Berekening Racks en m2'!$R9,'Berekening Racks en m2'!$P37,0)</f>
        <v>0</v>
      </c>
      <c r="AH66" s="211">
        <f>IF(AH$58='Berekening Racks en m2'!$R9,'Berekening Racks en m2'!$P37,0)</f>
        <v>0</v>
      </c>
      <c r="AI66" s="212">
        <f>IF(AI$58='Berekening Racks en m2'!$R9,'Berekening Racks en m2'!$P37,0)</f>
        <v>0</v>
      </c>
    </row>
    <row r="67" spans="1:35" x14ac:dyDescent="0.25">
      <c r="A67" s="41" t="str">
        <f t="shared" si="10"/>
        <v>SCP</v>
      </c>
      <c r="B67" s="211">
        <f>IF(B$58='Berekening Racks en m2'!$R10,'Berekening Racks en m2'!$P10,0)</f>
        <v>0</v>
      </c>
      <c r="C67" s="211">
        <f>IF(C$58='Berekening Racks en m2'!$R10,'Berekening Racks en m2'!$P10,0)</f>
        <v>0</v>
      </c>
      <c r="D67" s="211">
        <f>IF(D$58='Berekening Racks en m2'!$R10,'Berekening Racks en m2'!$P10,0)</f>
        <v>0</v>
      </c>
      <c r="E67" s="211">
        <f>IF(E$58='Berekening Racks en m2'!$R10,'Berekening Racks en m2'!$P10,0)</f>
        <v>0</v>
      </c>
      <c r="F67" s="211">
        <f>IF(F$58='Berekening Racks en m2'!$R10,'Berekening Racks en m2'!$P10,0)</f>
        <v>0</v>
      </c>
      <c r="G67" s="211">
        <f>IF(G$58='Berekening Racks en m2'!$R10,'Berekening Racks en m2'!$P10,0)</f>
        <v>0</v>
      </c>
      <c r="H67" s="211">
        <f>IF(H$58='Berekening Racks en m2'!$R10,'Berekening Racks en m2'!$P10,0)</f>
        <v>0</v>
      </c>
      <c r="I67" s="211">
        <f>IF(I$58='Berekening Racks en m2'!$R10,'Berekening Racks en m2'!$P10,0)</f>
        <v>0</v>
      </c>
      <c r="J67" s="211">
        <f>IF(J$58='Berekening Racks en m2'!$R10,'Berekening Racks en m2'!$P10,0)</f>
        <v>0</v>
      </c>
      <c r="K67" s="212">
        <f>IF(K$58='Berekening Racks en m2'!$R10,'Berekening Racks en m2'!$P10,0)</f>
        <v>0</v>
      </c>
      <c r="M67" s="41" t="str">
        <f t="shared" si="11"/>
        <v>SCP</v>
      </c>
      <c r="N67" s="211">
        <f>IF(N$58='Berekening Racks en m2'!$R10,'Berekening Racks en m2'!$P24,0)</f>
        <v>0</v>
      </c>
      <c r="O67" s="211">
        <f>IF(O$58='Berekening Racks en m2'!$R10,'Berekening Racks en m2'!$P24,0)</f>
        <v>0</v>
      </c>
      <c r="P67" s="211">
        <f>IF(P$58='Berekening Racks en m2'!$R10,'Berekening Racks en m2'!$P24,0)</f>
        <v>0</v>
      </c>
      <c r="Q67" s="211">
        <f>IF(Q$58='Berekening Racks en m2'!$R10,'Berekening Racks en m2'!$P24,0)</f>
        <v>0</v>
      </c>
      <c r="R67" s="211">
        <f>IF(R$58='Berekening Racks en m2'!$R10,'Berekening Racks en m2'!$P24,0)</f>
        <v>0</v>
      </c>
      <c r="S67" s="211">
        <f>IF(S$58='Berekening Racks en m2'!$R10,'Berekening Racks en m2'!$P24,0)</f>
        <v>0</v>
      </c>
      <c r="T67" s="211">
        <f>IF(T$58='Berekening Racks en m2'!$R10,'Berekening Racks en m2'!$P24,0)</f>
        <v>0</v>
      </c>
      <c r="U67" s="211">
        <f>IF(U$58='Berekening Racks en m2'!$R10,'Berekening Racks en m2'!$P24,0)</f>
        <v>0</v>
      </c>
      <c r="V67" s="211">
        <f>IF(V$58='Berekening Racks en m2'!$R10,'Berekening Racks en m2'!$P24,0)</f>
        <v>0</v>
      </c>
      <c r="W67" s="212">
        <f>IF(W$58='Berekening Racks en m2'!$R10,'Berekening Racks en m2'!$P24,0)</f>
        <v>0</v>
      </c>
      <c r="Y67" s="41" t="str">
        <f t="shared" si="12"/>
        <v>SCP</v>
      </c>
      <c r="Z67" s="211">
        <f>IF(Z$58='Berekening Racks en m2'!$R10,'Berekening Racks en m2'!$P38,0)</f>
        <v>0</v>
      </c>
      <c r="AA67" s="211">
        <f>IF(AA$58='Berekening Racks en m2'!$R10,'Berekening Racks en m2'!$P38,0)</f>
        <v>0</v>
      </c>
      <c r="AB67" s="211">
        <f>IF(AB$58='Berekening Racks en m2'!$R10,'Berekening Racks en m2'!$P38,0)</f>
        <v>0</v>
      </c>
      <c r="AC67" s="211">
        <f>IF(AC$58='Berekening Racks en m2'!$R10,'Berekening Racks en m2'!$P38,0)</f>
        <v>0</v>
      </c>
      <c r="AD67" s="211">
        <f>IF(AD$58='Berekening Racks en m2'!$R10,'Berekening Racks en m2'!$P38,0)</f>
        <v>0</v>
      </c>
      <c r="AE67" s="211">
        <f>IF(AE$58='Berekening Racks en m2'!$R10,'Berekening Racks en m2'!$P38,0)</f>
        <v>0</v>
      </c>
      <c r="AF67" s="211">
        <f>IF(AF$58='Berekening Racks en m2'!$R10,'Berekening Racks en m2'!$P38,0)</f>
        <v>0</v>
      </c>
      <c r="AG67" s="211">
        <f>IF(AG$58='Berekening Racks en m2'!$R10,'Berekening Racks en m2'!$P38,0)</f>
        <v>0</v>
      </c>
      <c r="AH67" s="211">
        <f>IF(AH$58='Berekening Racks en m2'!$R10,'Berekening Racks en m2'!$P38,0)</f>
        <v>0</v>
      </c>
      <c r="AI67" s="212">
        <f>IF(AI$58='Berekening Racks en m2'!$R10,'Berekening Racks en m2'!$P38,0)</f>
        <v>0</v>
      </c>
    </row>
    <row r="68" spans="1:35" ht="15.75" thickBot="1" x14ac:dyDescent="0.3">
      <c r="A68" s="42" t="str">
        <f t="shared" si="10"/>
        <v>CPB</v>
      </c>
      <c r="B68" s="216">
        <f>IF(B$58='Berekening Racks en m2'!$R11,'Berekening Racks en m2'!$P11,0)</f>
        <v>0</v>
      </c>
      <c r="C68" s="216">
        <f>IF(C$58='Berekening Racks en m2'!$R11,'Berekening Racks en m2'!$P11,0)</f>
        <v>0</v>
      </c>
      <c r="D68" s="216">
        <f>IF(D$58='Berekening Racks en m2'!$R11,'Berekening Racks en m2'!$P11,0)</f>
        <v>0</v>
      </c>
      <c r="E68" s="216">
        <f>IF(E$58='Berekening Racks en m2'!$R11,'Berekening Racks en m2'!$P11,0)</f>
        <v>0</v>
      </c>
      <c r="F68" s="216">
        <f>IF(F$58='Berekening Racks en m2'!$R11,'Berekening Racks en m2'!$P11,0)</f>
        <v>0</v>
      </c>
      <c r="G68" s="216">
        <f>IF(G$58='Berekening Racks en m2'!$R11,'Berekening Racks en m2'!$P11,0)</f>
        <v>0</v>
      </c>
      <c r="H68" s="216">
        <f>IF(H$58='Berekening Racks en m2'!$R11,'Berekening Racks en m2'!$P11,0)</f>
        <v>0</v>
      </c>
      <c r="I68" s="216">
        <f>IF(I$58='Berekening Racks en m2'!$R11,'Berekening Racks en m2'!$P11,0)</f>
        <v>0</v>
      </c>
      <c r="J68" s="216">
        <f>IF(J$58='Berekening Racks en m2'!$R11,'Berekening Racks en m2'!$P11,0)</f>
        <v>0</v>
      </c>
      <c r="K68" s="217">
        <f>IF(K$58='Berekening Racks en m2'!$R11,'Berekening Racks en m2'!$P11,0)</f>
        <v>0</v>
      </c>
      <c r="M68" s="42" t="str">
        <f t="shared" si="11"/>
        <v>CPB</v>
      </c>
      <c r="N68" s="216">
        <f>IF(N$58='Berekening Racks en m2'!$R11,'Berekening Racks en m2'!$P25,0)</f>
        <v>0</v>
      </c>
      <c r="O68" s="216">
        <f>IF(O$58='Berekening Racks en m2'!$R11,'Berekening Racks en m2'!$P25,0)</f>
        <v>0</v>
      </c>
      <c r="P68" s="216">
        <f>IF(P$58='Berekening Racks en m2'!$R11,'Berekening Racks en m2'!$P25,0)</f>
        <v>0</v>
      </c>
      <c r="Q68" s="216">
        <f>IF(Q$58='Berekening Racks en m2'!$R11,'Berekening Racks en m2'!$P25,0)</f>
        <v>0</v>
      </c>
      <c r="R68" s="216">
        <f>IF(R$58='Berekening Racks en m2'!$R11,'Berekening Racks en m2'!$P25,0)</f>
        <v>0</v>
      </c>
      <c r="S68" s="216">
        <f>IF(S$58='Berekening Racks en m2'!$R11,'Berekening Racks en m2'!$P25,0)</f>
        <v>0</v>
      </c>
      <c r="T68" s="216">
        <f>IF(T$58='Berekening Racks en m2'!$R11,'Berekening Racks en m2'!$P25,0)</f>
        <v>0</v>
      </c>
      <c r="U68" s="216">
        <f>IF(U$58='Berekening Racks en m2'!$R11,'Berekening Racks en m2'!$P25,0)</f>
        <v>0</v>
      </c>
      <c r="V68" s="216">
        <f>IF(V$58='Berekening Racks en m2'!$R11,'Berekening Racks en m2'!$P25,0)</f>
        <v>0</v>
      </c>
      <c r="W68" s="217">
        <f>IF(W$58='Berekening Racks en m2'!$R11,'Berekening Racks en m2'!$P25,0)</f>
        <v>0</v>
      </c>
      <c r="Y68" s="42" t="str">
        <f t="shared" si="12"/>
        <v>CPB</v>
      </c>
      <c r="Z68" s="216">
        <f>IF(Z$58='Berekening Racks en m2'!$R11,'Berekening Racks en m2'!$P39,0)</f>
        <v>0</v>
      </c>
      <c r="AA68" s="216">
        <f>IF(AA$58='Berekening Racks en m2'!$R11,'Berekening Racks en m2'!$P39,0)</f>
        <v>0</v>
      </c>
      <c r="AB68" s="216">
        <f>IF(AB$58='Berekening Racks en m2'!$R11,'Berekening Racks en m2'!$P39,0)</f>
        <v>0</v>
      </c>
      <c r="AC68" s="216">
        <f>IF(AC$58='Berekening Racks en m2'!$R11,'Berekening Racks en m2'!$P39,0)</f>
        <v>0</v>
      </c>
      <c r="AD68" s="216">
        <f>IF(AD$58='Berekening Racks en m2'!$R11,'Berekening Racks en m2'!$P39,0)</f>
        <v>0</v>
      </c>
      <c r="AE68" s="216">
        <f>IF(AE$58='Berekening Racks en m2'!$R11,'Berekening Racks en m2'!$P39,0)</f>
        <v>0</v>
      </c>
      <c r="AF68" s="216">
        <f>IF(AF$58='Berekening Racks en m2'!$R11,'Berekening Racks en m2'!$P39,0)</f>
        <v>0</v>
      </c>
      <c r="AG68" s="216">
        <f>IF(AG$58='Berekening Racks en m2'!$R11,'Berekening Racks en m2'!$P39,0)</f>
        <v>0</v>
      </c>
      <c r="AH68" s="216">
        <f>IF(AH$58='Berekening Racks en m2'!$R11,'Berekening Racks en m2'!$P39,0)</f>
        <v>0</v>
      </c>
      <c r="AI68" s="217">
        <f>IF(AI$58='Berekening Racks en m2'!$R11,'Berekening Racks en m2'!$P39,0)</f>
        <v>0</v>
      </c>
    </row>
  </sheetData>
  <sheetProtection password="DC4C" sheet="1" objects="1" scenarios="1"/>
  <mergeCells count="18">
    <mergeCell ref="M43:W43"/>
    <mergeCell ref="M57:W57"/>
    <mergeCell ref="Y43:AI43"/>
    <mergeCell ref="Y57:AI57"/>
    <mergeCell ref="Y41:Y42"/>
    <mergeCell ref="M41:M42"/>
    <mergeCell ref="N41:W42"/>
    <mergeCell ref="Z41:AI42"/>
    <mergeCell ref="A43:K43"/>
    <mergeCell ref="A57:K57"/>
    <mergeCell ref="A2:B2"/>
    <mergeCell ref="A1:D1"/>
    <mergeCell ref="C2:D2"/>
    <mergeCell ref="A21:D21"/>
    <mergeCell ref="A22:B22"/>
    <mergeCell ref="C22:D22"/>
    <mergeCell ref="A41:A42"/>
    <mergeCell ref="B41:K42"/>
  </mergeCells>
  <pageMargins left="0.7" right="0.7" top="0.75" bottom="0.75" header="0.3" footer="0.3"/>
  <pageSetup paperSize="9" orientation="landscape" r:id="rId1"/>
  <headerFooter>
    <oddFooter>&amp;C&amp;A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dimension ref="A1:M52"/>
  <sheetViews>
    <sheetView zoomScaleNormal="100" workbookViewId="0">
      <selection activeCell="C13" sqref="C13:C14"/>
    </sheetView>
  </sheetViews>
  <sheetFormatPr defaultRowHeight="15" x14ac:dyDescent="0.25"/>
  <cols>
    <col min="1" max="1" width="16.85546875" style="207" customWidth="1"/>
    <col min="2" max="7" width="11.140625" style="207" customWidth="1"/>
    <col min="8" max="8" width="11.140625" style="230" customWidth="1"/>
    <col min="9" max="9" width="11.140625" style="207" customWidth="1"/>
    <col min="10" max="10" width="11.140625" style="218" customWidth="1"/>
    <col min="11" max="11" width="11.140625" style="207" customWidth="1"/>
    <col min="12" max="18" width="12.42578125" style="207" customWidth="1"/>
    <col min="19" max="16384" width="9.140625" style="207"/>
  </cols>
  <sheetData>
    <row r="1" spans="1:11" ht="18" customHeight="1" x14ac:dyDescent="0.25">
      <c r="A1" s="460" t="s">
        <v>195</v>
      </c>
      <c r="B1" s="461"/>
      <c r="C1" s="461"/>
      <c r="D1" s="461"/>
      <c r="E1" s="461"/>
      <c r="F1" s="461"/>
      <c r="G1" s="461"/>
      <c r="H1" s="462"/>
    </row>
    <row r="2" spans="1:11" ht="15" customHeight="1" x14ac:dyDescent="0.25">
      <c r="A2" s="463" t="s">
        <v>52</v>
      </c>
      <c r="B2" s="464"/>
      <c r="C2" s="467" t="s">
        <v>199</v>
      </c>
      <c r="D2" s="469" t="s">
        <v>24</v>
      </c>
      <c r="E2" s="470" t="s">
        <v>137</v>
      </c>
      <c r="F2" s="472" t="s">
        <v>98</v>
      </c>
      <c r="H2" s="218"/>
      <c r="J2" s="207"/>
    </row>
    <row r="3" spans="1:11" ht="31.5" customHeight="1" x14ac:dyDescent="0.25">
      <c r="A3" s="219" t="s">
        <v>8</v>
      </c>
      <c r="B3" s="220" t="s">
        <v>19</v>
      </c>
      <c r="C3" s="468"/>
      <c r="D3" s="469"/>
      <c r="E3" s="471"/>
      <c r="F3" s="471"/>
      <c r="H3" s="218"/>
      <c r="J3" s="207"/>
    </row>
    <row r="4" spans="1:11" x14ac:dyDescent="0.25">
      <c r="A4" s="9">
        <v>0</v>
      </c>
      <c r="B4" s="221">
        <v>2500000</v>
      </c>
      <c r="C4" s="291"/>
      <c r="D4" s="222">
        <f>C11-1</f>
        <v>-1</v>
      </c>
      <c r="E4" s="223">
        <f t="shared" ref="E4:E9" si="0">ROUND(C4+(C4*D4),3)</f>
        <v>0</v>
      </c>
      <c r="F4" s="224">
        <f>ROUND(E4+(E4*Parameters!$B$5%),3)</f>
        <v>0</v>
      </c>
      <c r="H4" s="218"/>
      <c r="J4" s="207"/>
    </row>
    <row r="5" spans="1:11" x14ac:dyDescent="0.25">
      <c r="A5" s="10">
        <f>B4+1</f>
        <v>2500001</v>
      </c>
      <c r="B5" s="221">
        <f>B4+1000000</f>
        <v>3500000</v>
      </c>
      <c r="C5" s="291"/>
      <c r="D5" s="222">
        <f>D4</f>
        <v>-1</v>
      </c>
      <c r="E5" s="223">
        <f t="shared" si="0"/>
        <v>0</v>
      </c>
      <c r="F5" s="224">
        <f>ROUND(E5+(E5*Parameters!$B$5%),3)</f>
        <v>0</v>
      </c>
      <c r="H5" s="218"/>
      <c r="J5" s="207"/>
    </row>
    <row r="6" spans="1:11" x14ac:dyDescent="0.25">
      <c r="A6" s="10">
        <f>B5+1</f>
        <v>3500001</v>
      </c>
      <c r="B6" s="221">
        <f>B5+750000</f>
        <v>4250000</v>
      </c>
      <c r="C6" s="291"/>
      <c r="D6" s="222">
        <f>D5</f>
        <v>-1</v>
      </c>
      <c r="E6" s="223">
        <f t="shared" si="0"/>
        <v>0</v>
      </c>
      <c r="F6" s="224">
        <f>ROUND(E6+(E6*Parameters!$B$5%),3)</f>
        <v>0</v>
      </c>
      <c r="H6" s="218"/>
      <c r="J6" s="207"/>
    </row>
    <row r="7" spans="1:11" x14ac:dyDescent="0.25">
      <c r="A7" s="10">
        <f>B6+1</f>
        <v>4250001</v>
      </c>
      <c r="B7" s="221">
        <f>B6+750000</f>
        <v>5000000</v>
      </c>
      <c r="C7" s="291"/>
      <c r="D7" s="222">
        <f>D6</f>
        <v>-1</v>
      </c>
      <c r="E7" s="223">
        <f t="shared" si="0"/>
        <v>0</v>
      </c>
      <c r="F7" s="224">
        <f>ROUND(E7+(E7*Parameters!$B$5%),3)</f>
        <v>0</v>
      </c>
      <c r="H7" s="218"/>
      <c r="J7" s="207"/>
    </row>
    <row r="8" spans="1:11" x14ac:dyDescent="0.25">
      <c r="A8" s="10">
        <f>B7+1</f>
        <v>5000001</v>
      </c>
      <c r="B8" s="221">
        <f>B7+750000</f>
        <v>5750000</v>
      </c>
      <c r="C8" s="291"/>
      <c r="D8" s="222">
        <f>D7</f>
        <v>-1</v>
      </c>
      <c r="E8" s="223">
        <f t="shared" si="0"/>
        <v>0</v>
      </c>
      <c r="F8" s="224">
        <f>ROUND(E8+(E8*Parameters!$B$5%),3)</f>
        <v>0</v>
      </c>
      <c r="H8" s="218"/>
      <c r="J8" s="207"/>
    </row>
    <row r="9" spans="1:11" ht="12.75" customHeight="1" thickBot="1" x14ac:dyDescent="0.3">
      <c r="A9" s="11">
        <f>B8+1</f>
        <v>5750001</v>
      </c>
      <c r="B9" s="225" t="s">
        <v>16</v>
      </c>
      <c r="C9" s="292"/>
      <c r="D9" s="226">
        <f>D8</f>
        <v>-1</v>
      </c>
      <c r="E9" s="227">
        <f t="shared" si="0"/>
        <v>0</v>
      </c>
      <c r="F9" s="228">
        <f>ROUND(E9+(E9*Parameters!$B$5%),3)</f>
        <v>0</v>
      </c>
      <c r="H9" s="218"/>
      <c r="J9" s="207"/>
    </row>
    <row r="11" spans="1:11" x14ac:dyDescent="0.25">
      <c r="A11" s="465" t="s">
        <v>42</v>
      </c>
      <c r="B11" s="466"/>
      <c r="C11" s="229">
        <f>ROUND((C13+C14)/2,2)</f>
        <v>0</v>
      </c>
      <c r="H11" s="207"/>
      <c r="I11" s="230"/>
      <c r="J11" s="207"/>
      <c r="K11" s="218"/>
    </row>
    <row r="13" spans="1:11" ht="18" customHeight="1" x14ac:dyDescent="0.25">
      <c r="A13" s="207" t="s">
        <v>122</v>
      </c>
      <c r="C13" s="293"/>
      <c r="D13" s="231"/>
      <c r="E13" s="231"/>
      <c r="F13" s="231"/>
      <c r="G13" s="231"/>
      <c r="H13" s="231"/>
      <c r="I13" s="232"/>
    </row>
    <row r="14" spans="1:11" ht="18" customHeight="1" x14ac:dyDescent="0.25">
      <c r="A14" s="207" t="s">
        <v>121</v>
      </c>
      <c r="C14" s="293"/>
      <c r="D14" s="231"/>
      <c r="E14" s="231"/>
      <c r="F14" s="231"/>
      <c r="G14" s="231"/>
      <c r="H14" s="231"/>
      <c r="I14" s="232"/>
    </row>
    <row r="15" spans="1:11" ht="18" customHeight="1" x14ac:dyDescent="0.25">
      <c r="C15" s="233"/>
      <c r="D15" s="231"/>
      <c r="E15" s="231"/>
      <c r="F15" s="231"/>
      <c r="G15" s="231"/>
      <c r="H15" s="231"/>
      <c r="I15" s="232"/>
    </row>
    <row r="16" spans="1:11" ht="18" customHeight="1" thickBot="1" x14ac:dyDescent="0.3">
      <c r="D16" s="231"/>
      <c r="E16" s="231"/>
      <c r="F16" s="231"/>
      <c r="G16" s="231"/>
      <c r="H16" s="231"/>
      <c r="I16" s="232"/>
    </row>
    <row r="17" spans="1:13" ht="18" x14ac:dyDescent="0.25">
      <c r="A17" s="442" t="s">
        <v>39</v>
      </c>
      <c r="B17" s="443"/>
      <c r="C17" s="444"/>
      <c r="D17" s="234"/>
      <c r="E17" s="234"/>
      <c r="F17" s="234"/>
      <c r="G17" s="234"/>
      <c r="H17" s="234"/>
    </row>
    <row r="18" spans="1:13" x14ac:dyDescent="0.25">
      <c r="A18" s="473" t="s">
        <v>18</v>
      </c>
      <c r="B18" s="474" t="s">
        <v>17</v>
      </c>
      <c r="C18" s="475"/>
      <c r="D18" s="234"/>
      <c r="E18" s="234"/>
      <c r="F18" s="234"/>
      <c r="G18" s="234"/>
      <c r="H18" s="234"/>
    </row>
    <row r="19" spans="1:13" x14ac:dyDescent="0.25">
      <c r="A19" s="473"/>
      <c r="B19" s="331" t="s">
        <v>32</v>
      </c>
      <c r="C19" s="332" t="s">
        <v>30</v>
      </c>
      <c r="D19" s="235"/>
      <c r="E19" s="235"/>
      <c r="F19" s="235"/>
      <c r="G19" s="235"/>
      <c r="H19" s="235"/>
      <c r="I19" s="236"/>
    </row>
    <row r="20" spans="1:13" x14ac:dyDescent="0.25">
      <c r="A20" s="237">
        <v>2013</v>
      </c>
      <c r="B20" s="238">
        <f>ROUND(VLOOKUP($B$34,$A$4:$F$9,5),3)</f>
        <v>0</v>
      </c>
      <c r="C20" s="239">
        <f>ROUND(B20+(B20*Parameters!$B$5%),3)</f>
        <v>0</v>
      </c>
      <c r="D20" s="235"/>
      <c r="E20" s="235"/>
      <c r="F20" s="235"/>
      <c r="G20" s="235"/>
      <c r="H20" s="235"/>
      <c r="I20" s="236"/>
    </row>
    <row r="21" spans="1:13" x14ac:dyDescent="0.25">
      <c r="A21" s="237">
        <f>A20+1</f>
        <v>2014</v>
      </c>
      <c r="B21" s="238">
        <f>ROUND(VLOOKUP($C$34,$A$4:$F$9,5),3)</f>
        <v>0</v>
      </c>
      <c r="C21" s="239">
        <f>ROUND(B21+(B21*Parameters!$B$5%),3)</f>
        <v>0</v>
      </c>
      <c r="D21" s="235"/>
      <c r="E21" s="235"/>
      <c r="F21" s="235"/>
      <c r="G21" s="235"/>
      <c r="H21" s="235"/>
      <c r="I21" s="236"/>
    </row>
    <row r="22" spans="1:13" x14ac:dyDescent="0.25">
      <c r="A22" s="237">
        <f t="shared" ref="A22:A29" si="1">A21+1</f>
        <v>2015</v>
      </c>
      <c r="B22" s="238">
        <f>ROUND(VLOOKUP($D$34,$A$4:$F$9,5),3)</f>
        <v>0</v>
      </c>
      <c r="C22" s="239">
        <f>ROUND(B22+(B22*Parameters!$B$5%),3)</f>
        <v>0</v>
      </c>
      <c r="D22" s="235"/>
      <c r="E22" s="235"/>
      <c r="F22" s="235"/>
      <c r="G22" s="235"/>
      <c r="H22" s="235"/>
      <c r="I22" s="236"/>
    </row>
    <row r="23" spans="1:13" x14ac:dyDescent="0.25">
      <c r="A23" s="237">
        <f t="shared" si="1"/>
        <v>2016</v>
      </c>
      <c r="B23" s="238">
        <f>ROUND(VLOOKUP($E$34,$A$4:$F$9,5),3)</f>
        <v>0</v>
      </c>
      <c r="C23" s="239">
        <f>ROUND(B23+(B23*Parameters!$B$5%),3)</f>
        <v>0</v>
      </c>
      <c r="D23" s="235"/>
      <c r="E23" s="235"/>
      <c r="F23" s="235"/>
      <c r="G23" s="235"/>
      <c r="H23" s="235"/>
    </row>
    <row r="24" spans="1:13" x14ac:dyDescent="0.25">
      <c r="A24" s="237">
        <f t="shared" si="1"/>
        <v>2017</v>
      </c>
      <c r="B24" s="238">
        <f>ROUND(VLOOKUP($F$34,$A$4:$F$9,5),3)</f>
        <v>0</v>
      </c>
      <c r="C24" s="239">
        <f>ROUND(B24+(B24*Parameters!$B$5%),3)</f>
        <v>0</v>
      </c>
      <c r="D24" s="235"/>
      <c r="E24" s="235"/>
      <c r="F24" s="235"/>
      <c r="G24" s="235"/>
      <c r="H24" s="235"/>
    </row>
    <row r="25" spans="1:13" x14ac:dyDescent="0.25">
      <c r="A25" s="237">
        <f t="shared" si="1"/>
        <v>2018</v>
      </c>
      <c r="B25" s="238">
        <f>ROUND(VLOOKUP($G$34,$A$4:$F$9,5),3)</f>
        <v>0</v>
      </c>
      <c r="C25" s="239">
        <f>ROUND(B25+(B25*Parameters!$B$5%),3)</f>
        <v>0</v>
      </c>
      <c r="D25" s="235"/>
      <c r="E25" s="235"/>
      <c r="F25" s="235"/>
      <c r="G25" s="235"/>
      <c r="H25" s="235"/>
    </row>
    <row r="26" spans="1:13" x14ac:dyDescent="0.25">
      <c r="A26" s="237">
        <f t="shared" si="1"/>
        <v>2019</v>
      </c>
      <c r="B26" s="238">
        <f>ROUND(VLOOKUP($H$34,$A$4:$F$9,5),3)</f>
        <v>0</v>
      </c>
      <c r="C26" s="239">
        <f>ROUND(B26+(B26*Parameters!$B$5%),3)</f>
        <v>0</v>
      </c>
      <c r="D26" s="235"/>
      <c r="E26" s="235"/>
      <c r="F26" s="235"/>
      <c r="G26" s="235"/>
      <c r="H26" s="235"/>
    </row>
    <row r="27" spans="1:13" x14ac:dyDescent="0.25">
      <c r="A27" s="237">
        <f t="shared" si="1"/>
        <v>2020</v>
      </c>
      <c r="B27" s="238">
        <f>ROUND(VLOOKUP($I$34,$A$4:$F$9,5),3)</f>
        <v>0</v>
      </c>
      <c r="C27" s="239">
        <f>ROUND(B27+(B27*Parameters!$B$5%),3)</f>
        <v>0</v>
      </c>
      <c r="D27" s="230"/>
      <c r="E27" s="230"/>
      <c r="F27" s="230"/>
      <c r="G27" s="230"/>
    </row>
    <row r="28" spans="1:13" x14ac:dyDescent="0.25">
      <c r="A28" s="237">
        <f t="shared" si="1"/>
        <v>2021</v>
      </c>
      <c r="B28" s="238">
        <f>ROUND(VLOOKUP($J$34,$A$4:$F$9,5),3)</f>
        <v>0</v>
      </c>
      <c r="C28" s="239">
        <f>ROUND(B28+(B28*Parameters!$B$5%),3)</f>
        <v>0</v>
      </c>
      <c r="D28" s="230"/>
      <c r="E28" s="230"/>
      <c r="F28" s="230"/>
      <c r="G28" s="230"/>
    </row>
    <row r="29" spans="1:13" ht="15.75" thickBot="1" x14ac:dyDescent="0.3">
      <c r="A29" s="240">
        <f t="shared" si="1"/>
        <v>2022</v>
      </c>
      <c r="B29" s="241">
        <f>ROUND(VLOOKUP($K$34,$A$4:$F$9,5),3)</f>
        <v>0</v>
      </c>
      <c r="C29" s="242">
        <f>ROUND(B29+(B29*Parameters!$B$5%),3)</f>
        <v>0</v>
      </c>
      <c r="D29" s="230"/>
      <c r="E29" s="230"/>
      <c r="F29" s="230"/>
      <c r="G29" s="230"/>
    </row>
    <row r="30" spans="1:13" x14ac:dyDescent="0.25">
      <c r="D30" s="230"/>
      <c r="E30" s="230"/>
      <c r="F30" s="230"/>
      <c r="G30" s="230"/>
    </row>
    <row r="31" spans="1:13" ht="15.75" thickBot="1" x14ac:dyDescent="0.3"/>
    <row r="32" spans="1:13" ht="18" customHeight="1" x14ac:dyDescent="0.25">
      <c r="A32" s="460" t="s">
        <v>196</v>
      </c>
      <c r="B32" s="461"/>
      <c r="C32" s="461"/>
      <c r="D32" s="461"/>
      <c r="E32" s="461"/>
      <c r="F32" s="461"/>
      <c r="G32" s="461"/>
      <c r="H32" s="461"/>
      <c r="I32" s="461"/>
      <c r="J32" s="461"/>
      <c r="K32" s="462"/>
      <c r="L32" s="232"/>
      <c r="M32" s="232"/>
    </row>
    <row r="33" spans="1:13" ht="15.75" customHeight="1" x14ac:dyDescent="0.25">
      <c r="A33" s="333" t="s">
        <v>11</v>
      </c>
      <c r="B33" s="329">
        <v>2013</v>
      </c>
      <c r="C33" s="329">
        <v>2014</v>
      </c>
      <c r="D33" s="329">
        <v>2015</v>
      </c>
      <c r="E33" s="329">
        <v>2016</v>
      </c>
      <c r="F33" s="329">
        <v>2017</v>
      </c>
      <c r="G33" s="329">
        <v>2018</v>
      </c>
      <c r="H33" s="329">
        <v>2019</v>
      </c>
      <c r="I33" s="329">
        <v>2020</v>
      </c>
      <c r="J33" s="329">
        <v>2021</v>
      </c>
      <c r="K33" s="330">
        <v>2022</v>
      </c>
    </row>
    <row r="34" spans="1:13" x14ac:dyDescent="0.25">
      <c r="A34" s="333" t="s">
        <v>200</v>
      </c>
      <c r="B34" s="334">
        <f t="shared" ref="B34:K34" si="2">SUM(B35:B43)</f>
        <v>3060520</v>
      </c>
      <c r="C34" s="334">
        <f t="shared" si="2"/>
        <v>5050200</v>
      </c>
      <c r="D34" s="334">
        <f t="shared" si="2"/>
        <v>5050200</v>
      </c>
      <c r="E34" s="334">
        <f t="shared" si="2"/>
        <v>4747189</v>
      </c>
      <c r="F34" s="334">
        <f t="shared" si="2"/>
        <v>4747189</v>
      </c>
      <c r="G34" s="334">
        <f t="shared" si="2"/>
        <v>4747189</v>
      </c>
      <c r="H34" s="334">
        <f t="shared" si="2"/>
        <v>4462360</v>
      </c>
      <c r="I34" s="334">
        <f t="shared" si="2"/>
        <v>4462360</v>
      </c>
      <c r="J34" s="334">
        <f t="shared" si="2"/>
        <v>4462360</v>
      </c>
      <c r="K34" s="335">
        <f t="shared" si="2"/>
        <v>4194622</v>
      </c>
      <c r="M34" s="243"/>
    </row>
    <row r="35" spans="1:13" x14ac:dyDescent="0.25">
      <c r="A35" s="41" t="str">
        <f>Parameters!$A10</f>
        <v>RWS</v>
      </c>
      <c r="B35" s="244">
        <v>0</v>
      </c>
      <c r="C35" s="244">
        <v>1402760</v>
      </c>
      <c r="D35" s="244">
        <f>C35</f>
        <v>1402760</v>
      </c>
      <c r="E35" s="244">
        <f>ROUNDUP(D35-(6%*D35),0)</f>
        <v>1318595</v>
      </c>
      <c r="F35" s="244">
        <f t="shared" ref="F35:G39" si="3">E35</f>
        <v>1318595</v>
      </c>
      <c r="G35" s="244">
        <f t="shared" si="3"/>
        <v>1318595</v>
      </c>
      <c r="H35" s="244">
        <f>ROUNDUP(G35-(6%*G35),0)</f>
        <v>1239480</v>
      </c>
      <c r="I35" s="244">
        <f t="shared" ref="I35:J39" si="4">H35</f>
        <v>1239480</v>
      </c>
      <c r="J35" s="244">
        <f t="shared" si="4"/>
        <v>1239480</v>
      </c>
      <c r="K35" s="245">
        <f>ROUNDUP(J35-(6%*J35),0)</f>
        <v>1165112</v>
      </c>
    </row>
    <row r="36" spans="1:13" x14ac:dyDescent="0.25">
      <c r="A36" s="246" t="str">
        <f>Parameters!$A11</f>
        <v>DJI (inclusief DTV)</v>
      </c>
      <c r="B36" s="244">
        <v>2413000</v>
      </c>
      <c r="C36" s="244">
        <v>2413000</v>
      </c>
      <c r="D36" s="244">
        <f t="shared" ref="D36:D41" si="5">C36</f>
        <v>2413000</v>
      </c>
      <c r="E36" s="244">
        <f t="shared" ref="E36:E41" si="6">ROUNDUP(D36-(6%*D36),0)</f>
        <v>2268220</v>
      </c>
      <c r="F36" s="244">
        <f t="shared" si="3"/>
        <v>2268220</v>
      </c>
      <c r="G36" s="244">
        <f t="shared" si="3"/>
        <v>2268220</v>
      </c>
      <c r="H36" s="244">
        <f t="shared" ref="H36:H41" si="7">ROUNDUP(G36-(6%*G36),0)</f>
        <v>2132127</v>
      </c>
      <c r="I36" s="244">
        <f t="shared" si="4"/>
        <v>2132127</v>
      </c>
      <c r="J36" s="244">
        <f t="shared" si="4"/>
        <v>2132127</v>
      </c>
      <c r="K36" s="245">
        <f t="shared" ref="K36:K41" si="8">ROUNDUP(J36-(6%*J36),0)</f>
        <v>2004200</v>
      </c>
    </row>
    <row r="37" spans="1:13" x14ac:dyDescent="0.25">
      <c r="A37" s="41" t="str">
        <f>Parameters!$A12</f>
        <v>SZW/Opsporing</v>
      </c>
      <c r="B37" s="244">
        <v>647520</v>
      </c>
      <c r="C37" s="244">
        <v>647520</v>
      </c>
      <c r="D37" s="244">
        <f t="shared" si="5"/>
        <v>647520</v>
      </c>
      <c r="E37" s="244">
        <f t="shared" si="6"/>
        <v>608669</v>
      </c>
      <c r="F37" s="244">
        <f t="shared" si="3"/>
        <v>608669</v>
      </c>
      <c r="G37" s="244">
        <f t="shared" si="3"/>
        <v>608669</v>
      </c>
      <c r="H37" s="244">
        <f t="shared" si="7"/>
        <v>572149</v>
      </c>
      <c r="I37" s="244">
        <f t="shared" si="4"/>
        <v>572149</v>
      </c>
      <c r="J37" s="244">
        <f t="shared" si="4"/>
        <v>572149</v>
      </c>
      <c r="K37" s="245">
        <f t="shared" si="8"/>
        <v>537821</v>
      </c>
    </row>
    <row r="38" spans="1:13" x14ac:dyDescent="0.25">
      <c r="A38" s="41" t="str">
        <f>Parameters!$A13</f>
        <v>RIVM</v>
      </c>
      <c r="B38" s="244">
        <v>0</v>
      </c>
      <c r="C38" s="244">
        <v>324120</v>
      </c>
      <c r="D38" s="244">
        <f t="shared" si="5"/>
        <v>324120</v>
      </c>
      <c r="E38" s="244">
        <f t="shared" si="6"/>
        <v>304673</v>
      </c>
      <c r="F38" s="244">
        <f t="shared" si="3"/>
        <v>304673</v>
      </c>
      <c r="G38" s="244">
        <f t="shared" si="3"/>
        <v>304673</v>
      </c>
      <c r="H38" s="244">
        <f t="shared" si="7"/>
        <v>286393</v>
      </c>
      <c r="I38" s="244">
        <f t="shared" si="4"/>
        <v>286393</v>
      </c>
      <c r="J38" s="244">
        <f t="shared" si="4"/>
        <v>286393</v>
      </c>
      <c r="K38" s="245">
        <f t="shared" si="8"/>
        <v>269210</v>
      </c>
    </row>
    <row r="39" spans="1:13" x14ac:dyDescent="0.25">
      <c r="A39" s="41" t="str">
        <f>Parameters!$A14</f>
        <v>KNMI</v>
      </c>
      <c r="B39" s="244">
        <v>0</v>
      </c>
      <c r="C39" s="244">
        <v>87600</v>
      </c>
      <c r="D39" s="244">
        <f t="shared" si="5"/>
        <v>87600</v>
      </c>
      <c r="E39" s="244">
        <f t="shared" si="6"/>
        <v>82344</v>
      </c>
      <c r="F39" s="244">
        <f t="shared" si="3"/>
        <v>82344</v>
      </c>
      <c r="G39" s="244">
        <f t="shared" si="3"/>
        <v>82344</v>
      </c>
      <c r="H39" s="244">
        <f t="shared" si="7"/>
        <v>77404</v>
      </c>
      <c r="I39" s="244">
        <f t="shared" si="4"/>
        <v>77404</v>
      </c>
      <c r="J39" s="244">
        <f t="shared" si="4"/>
        <v>77404</v>
      </c>
      <c r="K39" s="245">
        <f t="shared" si="8"/>
        <v>72760</v>
      </c>
    </row>
    <row r="40" spans="1:13" x14ac:dyDescent="0.25">
      <c r="A40" s="41" t="str">
        <f>Parameters!$A15</f>
        <v>PBL</v>
      </c>
      <c r="B40" s="244">
        <v>0</v>
      </c>
      <c r="C40" s="244">
        <v>0</v>
      </c>
      <c r="D40" s="244">
        <v>0</v>
      </c>
      <c r="E40" s="244">
        <v>0</v>
      </c>
      <c r="F40" s="244">
        <v>0</v>
      </c>
      <c r="G40" s="244">
        <v>0</v>
      </c>
      <c r="H40" s="244">
        <v>0</v>
      </c>
      <c r="I40" s="244">
        <v>0</v>
      </c>
      <c r="J40" s="244">
        <v>0</v>
      </c>
      <c r="K40" s="245">
        <v>0</v>
      </c>
    </row>
    <row r="41" spans="1:13" x14ac:dyDescent="0.25">
      <c r="A41" s="41" t="str">
        <f>Parameters!$A16</f>
        <v>CBG</v>
      </c>
      <c r="B41" s="244">
        <v>0</v>
      </c>
      <c r="C41" s="244">
        <v>175200</v>
      </c>
      <c r="D41" s="244">
        <f t="shared" si="5"/>
        <v>175200</v>
      </c>
      <c r="E41" s="244">
        <f t="shared" si="6"/>
        <v>164688</v>
      </c>
      <c r="F41" s="244">
        <f>E41</f>
        <v>164688</v>
      </c>
      <c r="G41" s="244">
        <f>F41</f>
        <v>164688</v>
      </c>
      <c r="H41" s="244">
        <f t="shared" si="7"/>
        <v>154807</v>
      </c>
      <c r="I41" s="244">
        <f>H41</f>
        <v>154807</v>
      </c>
      <c r="J41" s="244">
        <f>I41</f>
        <v>154807</v>
      </c>
      <c r="K41" s="245">
        <f t="shared" si="8"/>
        <v>145519</v>
      </c>
    </row>
    <row r="42" spans="1:13" x14ac:dyDescent="0.25">
      <c r="A42" s="41" t="str">
        <f>Parameters!$A17</f>
        <v>SCP</v>
      </c>
      <c r="B42" s="244">
        <v>0</v>
      </c>
      <c r="C42" s="244">
        <v>0</v>
      </c>
      <c r="D42" s="244">
        <v>0</v>
      </c>
      <c r="E42" s="244">
        <v>0</v>
      </c>
      <c r="F42" s="244">
        <v>0</v>
      </c>
      <c r="G42" s="244">
        <v>0</v>
      </c>
      <c r="H42" s="244">
        <v>0</v>
      </c>
      <c r="I42" s="244">
        <v>0</v>
      </c>
      <c r="J42" s="244">
        <v>0</v>
      </c>
      <c r="K42" s="245">
        <v>0</v>
      </c>
    </row>
    <row r="43" spans="1:13" ht="15.75" thickBot="1" x14ac:dyDescent="0.3">
      <c r="A43" s="42" t="str">
        <f>Parameters!$A18</f>
        <v>CPB</v>
      </c>
      <c r="B43" s="247">
        <v>0</v>
      </c>
      <c r="C43" s="247">
        <v>0</v>
      </c>
      <c r="D43" s="247">
        <v>0</v>
      </c>
      <c r="E43" s="247">
        <v>0</v>
      </c>
      <c r="F43" s="247">
        <v>0</v>
      </c>
      <c r="G43" s="247">
        <v>0</v>
      </c>
      <c r="H43" s="247">
        <v>0</v>
      </c>
      <c r="I43" s="247">
        <v>0</v>
      </c>
      <c r="J43" s="247">
        <v>0</v>
      </c>
      <c r="K43" s="248">
        <v>0</v>
      </c>
    </row>
    <row r="45" spans="1:13" x14ac:dyDescent="0.25">
      <c r="A45" s="249"/>
      <c r="B45" s="249"/>
      <c r="C45" s="249"/>
      <c r="D45" s="89"/>
      <c r="E45" s="250"/>
      <c r="F45" s="250"/>
      <c r="G45" s="250"/>
      <c r="H45" s="207"/>
      <c r="I45" s="218"/>
      <c r="J45" s="207"/>
    </row>
    <row r="46" spans="1:13" ht="18" customHeight="1" x14ac:dyDescent="0.25">
      <c r="H46" s="207"/>
      <c r="I46" s="218"/>
      <c r="J46" s="207"/>
    </row>
    <row r="47" spans="1:13" x14ac:dyDescent="0.25">
      <c r="H47" s="207"/>
      <c r="I47" s="218"/>
      <c r="J47" s="207"/>
    </row>
    <row r="48" spans="1:13" ht="15" customHeight="1" x14ac:dyDescent="0.25">
      <c r="H48" s="207"/>
      <c r="I48" s="218"/>
      <c r="J48" s="207"/>
    </row>
    <row r="49" spans="8:10" ht="15" customHeight="1" x14ac:dyDescent="0.25">
      <c r="H49" s="207"/>
      <c r="I49" s="218"/>
      <c r="J49" s="207"/>
    </row>
    <row r="50" spans="8:10" ht="15" customHeight="1" x14ac:dyDescent="0.25">
      <c r="H50" s="207"/>
      <c r="I50" s="218"/>
      <c r="J50" s="207"/>
    </row>
    <row r="51" spans="8:10" ht="15" customHeight="1" x14ac:dyDescent="0.25">
      <c r="H51" s="207"/>
      <c r="I51" s="218"/>
      <c r="J51" s="207"/>
    </row>
    <row r="52" spans="8:10" ht="15.75" customHeight="1" x14ac:dyDescent="0.25">
      <c r="H52" s="207"/>
      <c r="I52" s="218"/>
      <c r="J52" s="207"/>
    </row>
  </sheetData>
  <sheetProtection password="DC4C" sheet="1" objects="1" scenarios="1"/>
  <mergeCells count="11">
    <mergeCell ref="A32:K32"/>
    <mergeCell ref="A2:B2"/>
    <mergeCell ref="A1:H1"/>
    <mergeCell ref="A11:B11"/>
    <mergeCell ref="C2:C3"/>
    <mergeCell ref="D2:D3"/>
    <mergeCell ref="E2:E3"/>
    <mergeCell ref="F2:F3"/>
    <mergeCell ref="A17:C17"/>
    <mergeCell ref="A18:A19"/>
    <mergeCell ref="B18:C18"/>
  </mergeCells>
  <conditionalFormatting sqref="C13">
    <cfRule type="cellIs" dxfId="1" priority="2" operator="greaterThan">
      <formula>1.5</formula>
    </cfRule>
  </conditionalFormatting>
  <conditionalFormatting sqref="C14">
    <cfRule type="cellIs" dxfId="0" priority="1" operator="greaterThan">
      <formula>1.5</formula>
    </cfRule>
  </conditionalFormatting>
  <pageMargins left="0.7" right="0.7" top="0.75" bottom="0.75" header="0.3" footer="0.3"/>
  <pageSetup paperSize="9" orientation="landscape" r:id="rId1"/>
  <headerFooter>
    <oddFooter>&amp;C&amp;A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dimension ref="A1:E17"/>
  <sheetViews>
    <sheetView zoomScaleNormal="100" workbookViewId="0">
      <selection activeCell="B4" sqref="B4"/>
    </sheetView>
  </sheetViews>
  <sheetFormatPr defaultRowHeight="15" x14ac:dyDescent="0.25"/>
  <cols>
    <col min="1" max="1" width="48.140625" style="207" customWidth="1"/>
    <col min="2" max="3" width="15.42578125" style="207" customWidth="1"/>
    <col min="4" max="4" width="14.28515625" style="207" customWidth="1"/>
    <col min="5" max="5" width="16.140625" style="207" customWidth="1"/>
    <col min="6" max="16384" width="9.140625" style="207"/>
  </cols>
  <sheetData>
    <row r="1" spans="1:5" ht="18" x14ac:dyDescent="0.25">
      <c r="A1" s="251" t="s">
        <v>197</v>
      </c>
      <c r="B1" s="252"/>
      <c r="C1" s="252"/>
      <c r="D1" s="252"/>
      <c r="E1" s="253"/>
    </row>
    <row r="2" spans="1:5" ht="15" customHeight="1" x14ac:dyDescent="0.25">
      <c r="A2" s="478" t="s">
        <v>33</v>
      </c>
      <c r="B2" s="479" t="s">
        <v>157</v>
      </c>
      <c r="C2" s="480"/>
      <c r="D2" s="476" t="s">
        <v>228</v>
      </c>
      <c r="E2" s="477"/>
    </row>
    <row r="3" spans="1:5" ht="15" customHeight="1" x14ac:dyDescent="0.25">
      <c r="A3" s="478"/>
      <c r="B3" s="336" t="s">
        <v>32</v>
      </c>
      <c r="C3" s="337" t="s">
        <v>30</v>
      </c>
      <c r="D3" s="338" t="s">
        <v>32</v>
      </c>
      <c r="E3" s="339" t="s">
        <v>30</v>
      </c>
    </row>
    <row r="4" spans="1:5" x14ac:dyDescent="0.25">
      <c r="A4" s="254" t="s">
        <v>62</v>
      </c>
      <c r="B4" s="161"/>
      <c r="C4" s="222">
        <f>ROUND(B4+(B4*Parameters!$B$5%),3)</f>
        <v>0</v>
      </c>
      <c r="D4" s="161"/>
      <c r="E4" s="255">
        <f>ROUND(D4+(D4*Parameters!$B$5%),3)</f>
        <v>0</v>
      </c>
    </row>
    <row r="5" spans="1:5" ht="30" customHeight="1" thickBot="1" x14ac:dyDescent="0.3">
      <c r="A5" s="376" t="s">
        <v>223</v>
      </c>
      <c r="B5" s="257">
        <f>B4*12</f>
        <v>0</v>
      </c>
      <c r="C5" s="257">
        <f>C4*12</f>
        <v>0</v>
      </c>
      <c r="D5" s="258">
        <f>D4</f>
        <v>0</v>
      </c>
      <c r="E5" s="259">
        <f>E4</f>
        <v>0</v>
      </c>
    </row>
    <row r="6" spans="1:5" ht="15.75" thickBot="1" x14ac:dyDescent="0.3"/>
    <row r="7" spans="1:5" ht="40.5" customHeight="1" x14ac:dyDescent="0.25">
      <c r="A7" s="379" t="s">
        <v>225</v>
      </c>
      <c r="B7" s="380" t="s">
        <v>226</v>
      </c>
      <c r="C7" s="380" t="s">
        <v>227</v>
      </c>
      <c r="D7" s="380" t="s">
        <v>32</v>
      </c>
      <c r="E7" s="381" t="s">
        <v>30</v>
      </c>
    </row>
    <row r="8" spans="1:5" x14ac:dyDescent="0.25">
      <c r="A8" s="260">
        <v>2013</v>
      </c>
      <c r="B8" s="261">
        <f>COUNTIF('Berekening Racks en m2'!R$3:R$11,2013)</f>
        <v>2</v>
      </c>
      <c r="C8" s="261">
        <f>B8</f>
        <v>2</v>
      </c>
      <c r="D8" s="262">
        <f t="shared" ref="D8:D17" si="0">C8*D$5</f>
        <v>0</v>
      </c>
      <c r="E8" s="263">
        <f t="shared" ref="E8:E17" si="1">C8*E$5</f>
        <v>0</v>
      </c>
    </row>
    <row r="9" spans="1:5" x14ac:dyDescent="0.25">
      <c r="A9" s="260">
        <v>2014</v>
      </c>
      <c r="B9" s="261">
        <f>COUNTIF('Berekening Racks en m2'!R$3:R$11,2014)</f>
        <v>4</v>
      </c>
      <c r="C9" s="261">
        <f>C8+B9</f>
        <v>6</v>
      </c>
      <c r="D9" s="262">
        <f t="shared" si="0"/>
        <v>0</v>
      </c>
      <c r="E9" s="263">
        <f t="shared" si="1"/>
        <v>0</v>
      </c>
    </row>
    <row r="10" spans="1:5" x14ac:dyDescent="0.25">
      <c r="A10" s="260">
        <v>2015</v>
      </c>
      <c r="B10" s="261">
        <v>0</v>
      </c>
      <c r="C10" s="261">
        <f t="shared" ref="C10:C17" si="2">C9+B10</f>
        <v>6</v>
      </c>
      <c r="D10" s="262">
        <f t="shared" si="0"/>
        <v>0</v>
      </c>
      <c r="E10" s="263">
        <f t="shared" si="1"/>
        <v>0</v>
      </c>
    </row>
    <row r="11" spans="1:5" x14ac:dyDescent="0.25">
      <c r="A11" s="260">
        <v>2016</v>
      </c>
      <c r="B11" s="261">
        <v>0</v>
      </c>
      <c r="C11" s="261">
        <f t="shared" si="2"/>
        <v>6</v>
      </c>
      <c r="D11" s="262">
        <f t="shared" si="0"/>
        <v>0</v>
      </c>
      <c r="E11" s="263">
        <f t="shared" si="1"/>
        <v>0</v>
      </c>
    </row>
    <row r="12" spans="1:5" x14ac:dyDescent="0.25">
      <c r="A12" s="260">
        <v>2017</v>
      </c>
      <c r="B12" s="261">
        <v>0</v>
      </c>
      <c r="C12" s="261">
        <f t="shared" si="2"/>
        <v>6</v>
      </c>
      <c r="D12" s="262">
        <f t="shared" si="0"/>
        <v>0</v>
      </c>
      <c r="E12" s="263">
        <f t="shared" si="1"/>
        <v>0</v>
      </c>
    </row>
    <row r="13" spans="1:5" x14ac:dyDescent="0.25">
      <c r="A13" s="260">
        <v>2018</v>
      </c>
      <c r="B13" s="261">
        <v>0</v>
      </c>
      <c r="C13" s="261">
        <f t="shared" si="2"/>
        <v>6</v>
      </c>
      <c r="D13" s="262">
        <f t="shared" si="0"/>
        <v>0</v>
      </c>
      <c r="E13" s="263">
        <f t="shared" si="1"/>
        <v>0</v>
      </c>
    </row>
    <row r="14" spans="1:5" x14ac:dyDescent="0.25">
      <c r="A14" s="260">
        <v>2019</v>
      </c>
      <c r="B14" s="261">
        <v>0</v>
      </c>
      <c r="C14" s="261">
        <f t="shared" si="2"/>
        <v>6</v>
      </c>
      <c r="D14" s="262">
        <f t="shared" si="0"/>
        <v>0</v>
      </c>
      <c r="E14" s="263">
        <f t="shared" si="1"/>
        <v>0</v>
      </c>
    </row>
    <row r="15" spans="1:5" x14ac:dyDescent="0.25">
      <c r="A15" s="260">
        <v>2020</v>
      </c>
      <c r="B15" s="261">
        <v>0</v>
      </c>
      <c r="C15" s="261">
        <f t="shared" si="2"/>
        <v>6</v>
      </c>
      <c r="D15" s="262">
        <f t="shared" si="0"/>
        <v>0</v>
      </c>
      <c r="E15" s="263">
        <f t="shared" si="1"/>
        <v>0</v>
      </c>
    </row>
    <row r="16" spans="1:5" x14ac:dyDescent="0.25">
      <c r="A16" s="260">
        <v>2021</v>
      </c>
      <c r="B16" s="261">
        <v>0</v>
      </c>
      <c r="C16" s="261">
        <f t="shared" si="2"/>
        <v>6</v>
      </c>
      <c r="D16" s="262">
        <f t="shared" si="0"/>
        <v>0</v>
      </c>
      <c r="E16" s="263">
        <f t="shared" si="1"/>
        <v>0</v>
      </c>
    </row>
    <row r="17" spans="1:5" ht="15.75" thickBot="1" x14ac:dyDescent="0.3">
      <c r="A17" s="256">
        <v>2022</v>
      </c>
      <c r="B17" s="264">
        <v>0</v>
      </c>
      <c r="C17" s="264">
        <f t="shared" si="2"/>
        <v>6</v>
      </c>
      <c r="D17" s="265">
        <f t="shared" si="0"/>
        <v>0</v>
      </c>
      <c r="E17" s="266">
        <f t="shared" si="1"/>
        <v>0</v>
      </c>
    </row>
  </sheetData>
  <sheetProtection password="DC4C" sheet="1" objects="1" scenarios="1"/>
  <mergeCells count="3">
    <mergeCell ref="D2:E2"/>
    <mergeCell ref="A2:A3"/>
    <mergeCell ref="B2:C2"/>
  </mergeCells>
  <pageMargins left="0.7" right="0.7" top="0.75" bottom="0.75" header="0.3" footer="0.3"/>
  <pageSetup paperSize="9" orientation="landscape" r:id="rId1"/>
  <headerFooter>
    <oddFooter>&amp;C&amp;A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dimension ref="A1:G27"/>
  <sheetViews>
    <sheetView zoomScaleNormal="100" workbookViewId="0">
      <selection activeCell="B7" sqref="B7"/>
    </sheetView>
  </sheetViews>
  <sheetFormatPr defaultRowHeight="15" x14ac:dyDescent="0.25"/>
  <cols>
    <col min="1" max="1" width="45.28515625" style="207" customWidth="1"/>
    <col min="2" max="7" width="13.5703125" style="207" customWidth="1"/>
    <col min="8" max="16384" width="9.140625" style="207"/>
  </cols>
  <sheetData>
    <row r="1" spans="1:7" ht="18" x14ac:dyDescent="0.25">
      <c r="A1" s="442" t="s">
        <v>119</v>
      </c>
      <c r="B1" s="443"/>
      <c r="C1" s="443"/>
      <c r="D1" s="443"/>
      <c r="E1" s="443"/>
      <c r="F1" s="443"/>
      <c r="G1" s="444"/>
    </row>
    <row r="2" spans="1:7" ht="18" customHeight="1" x14ac:dyDescent="0.25">
      <c r="A2" s="483" t="s">
        <v>159</v>
      </c>
      <c r="B2" s="481" t="s">
        <v>160</v>
      </c>
      <c r="C2" s="481"/>
      <c r="D2" s="481" t="s">
        <v>161</v>
      </c>
      <c r="E2" s="481"/>
      <c r="F2" s="481" t="s">
        <v>162</v>
      </c>
      <c r="G2" s="482"/>
    </row>
    <row r="3" spans="1:7" x14ac:dyDescent="0.25">
      <c r="A3" s="483"/>
      <c r="B3" s="481"/>
      <c r="C3" s="481"/>
      <c r="D3" s="481"/>
      <c r="E3" s="481"/>
      <c r="F3" s="481"/>
      <c r="G3" s="482"/>
    </row>
    <row r="4" spans="1:7" x14ac:dyDescent="0.25">
      <c r="A4" s="346"/>
      <c r="B4" s="329" t="s">
        <v>149</v>
      </c>
      <c r="C4" s="329" t="s">
        <v>150</v>
      </c>
      <c r="D4" s="329" t="s">
        <v>149</v>
      </c>
      <c r="E4" s="329" t="s">
        <v>150</v>
      </c>
      <c r="F4" s="329" t="s">
        <v>149</v>
      </c>
      <c r="G4" s="330" t="s">
        <v>150</v>
      </c>
    </row>
    <row r="5" spans="1:7" x14ac:dyDescent="0.25">
      <c r="A5" s="260" t="s">
        <v>158</v>
      </c>
      <c r="B5" s="344">
        <f>B18</f>
        <v>0</v>
      </c>
      <c r="C5" s="344">
        <f>C18</f>
        <v>0</v>
      </c>
      <c r="D5" s="344">
        <f>B21</f>
        <v>0</v>
      </c>
      <c r="E5" s="344">
        <f>C21</f>
        <v>0</v>
      </c>
      <c r="F5" s="344">
        <f>B27</f>
        <v>0</v>
      </c>
      <c r="G5" s="345">
        <f>C27</f>
        <v>0</v>
      </c>
    </row>
    <row r="6" spans="1:7" x14ac:dyDescent="0.25">
      <c r="A6" s="347" t="s">
        <v>204</v>
      </c>
      <c r="B6" s="329" t="s">
        <v>149</v>
      </c>
      <c r="C6" s="329" t="s">
        <v>150</v>
      </c>
      <c r="D6" s="329" t="s">
        <v>149</v>
      </c>
      <c r="E6" s="329" t="s">
        <v>150</v>
      </c>
      <c r="F6" s="329" t="s">
        <v>149</v>
      </c>
      <c r="G6" s="330" t="s">
        <v>150</v>
      </c>
    </row>
    <row r="7" spans="1:7" s="351" customFormat="1" ht="45" x14ac:dyDescent="0.25">
      <c r="A7" s="348" t="s">
        <v>201</v>
      </c>
      <c r="B7" s="295"/>
      <c r="C7" s="349">
        <f>ROUND(B7+(B7*Parameters!$B$5%),3)</f>
        <v>0</v>
      </c>
      <c r="D7" s="295"/>
      <c r="E7" s="349">
        <f>ROUND(D7+(D7*Parameters!$B$5%),3)</f>
        <v>0</v>
      </c>
      <c r="F7" s="295"/>
      <c r="G7" s="350">
        <f>ROUND(F7+(F7*Parameters!$B$5%),3)</f>
        <v>0</v>
      </c>
    </row>
    <row r="8" spans="1:7" ht="15.75" thickBot="1" x14ac:dyDescent="0.3">
      <c r="A8" s="256" t="s">
        <v>55</v>
      </c>
      <c r="B8" s="352">
        <f t="shared" ref="B8:G8" si="0">(B5*12)+(12*B7)</f>
        <v>0</v>
      </c>
      <c r="C8" s="352">
        <f t="shared" si="0"/>
        <v>0</v>
      </c>
      <c r="D8" s="352">
        <f t="shared" si="0"/>
        <v>0</v>
      </c>
      <c r="E8" s="352">
        <f t="shared" si="0"/>
        <v>0</v>
      </c>
      <c r="F8" s="352">
        <f t="shared" si="0"/>
        <v>0</v>
      </c>
      <c r="G8" s="353">
        <f t="shared" si="0"/>
        <v>0</v>
      </c>
    </row>
    <row r="9" spans="1:7" s="351" customFormat="1" x14ac:dyDescent="0.25">
      <c r="A9" s="207"/>
      <c r="B9" s="207"/>
      <c r="C9" s="207"/>
      <c r="D9" s="207"/>
      <c r="E9" s="207"/>
      <c r="F9" s="207"/>
    </row>
    <row r="10" spans="1:7" ht="15.75" thickBot="1" x14ac:dyDescent="0.3"/>
    <row r="11" spans="1:7" ht="18" customHeight="1" x14ac:dyDescent="0.25">
      <c r="A11" s="460" t="s">
        <v>205</v>
      </c>
      <c r="B11" s="461"/>
      <c r="C11" s="462"/>
    </row>
    <row r="12" spans="1:7" x14ac:dyDescent="0.25">
      <c r="A12" s="333" t="s">
        <v>158</v>
      </c>
      <c r="B12" s="329" t="s">
        <v>149</v>
      </c>
      <c r="C12" s="330" t="s">
        <v>150</v>
      </c>
    </row>
    <row r="13" spans="1:7" x14ac:dyDescent="0.25">
      <c r="A13" s="354">
        <v>0.2</v>
      </c>
      <c r="B13" s="294"/>
      <c r="C13" s="355">
        <f>ROUND(B13+(B13*Parameters!$B$5%),3)</f>
        <v>0</v>
      </c>
    </row>
    <row r="14" spans="1:7" x14ac:dyDescent="0.25">
      <c r="A14" s="354">
        <f t="shared" ref="A14:A18" si="1">A13+0.1</f>
        <v>0.30000000000000004</v>
      </c>
      <c r="B14" s="294"/>
      <c r="C14" s="355">
        <f>ROUND(B14+(B14*Parameters!$B$5%),3)</f>
        <v>0</v>
      </c>
    </row>
    <row r="15" spans="1:7" x14ac:dyDescent="0.25">
      <c r="A15" s="354">
        <f t="shared" si="1"/>
        <v>0.4</v>
      </c>
      <c r="B15" s="294"/>
      <c r="C15" s="355">
        <f>ROUND(B15+(B15*Parameters!$B$5%),3)</f>
        <v>0</v>
      </c>
    </row>
    <row r="16" spans="1:7" x14ac:dyDescent="0.25">
      <c r="A16" s="354">
        <f t="shared" si="1"/>
        <v>0.5</v>
      </c>
      <c r="B16" s="294"/>
      <c r="C16" s="355">
        <f>ROUND(B16+(B16*Parameters!$B$5%),3)</f>
        <v>0</v>
      </c>
    </row>
    <row r="17" spans="1:3" ht="18" customHeight="1" x14ac:dyDescent="0.25">
      <c r="A17" s="354">
        <f t="shared" si="1"/>
        <v>0.6</v>
      </c>
      <c r="B17" s="294"/>
      <c r="C17" s="355">
        <f>ROUND(B17+(B17*Parameters!$B$5%),3)</f>
        <v>0</v>
      </c>
    </row>
    <row r="18" spans="1:3" x14ac:dyDescent="0.25">
      <c r="A18" s="354">
        <f t="shared" si="1"/>
        <v>0.7</v>
      </c>
      <c r="B18" s="294"/>
      <c r="C18" s="355">
        <f>ROUND(B18+(B18*Parameters!$B$5%),3)</f>
        <v>0</v>
      </c>
    </row>
    <row r="19" spans="1:3" x14ac:dyDescent="0.25">
      <c r="A19" s="354">
        <f>A18+0.1</f>
        <v>0.79999999999999993</v>
      </c>
      <c r="B19" s="294"/>
      <c r="C19" s="355">
        <f>ROUND(B19+(B19*Parameters!$B$5%),3)</f>
        <v>0</v>
      </c>
    </row>
    <row r="20" spans="1:3" x14ac:dyDescent="0.25">
      <c r="A20" s="354">
        <f t="shared" ref="A20:A27" si="2">A19+0.1</f>
        <v>0.89999999999999991</v>
      </c>
      <c r="B20" s="294"/>
      <c r="C20" s="355">
        <f>ROUND(B20+(B20*Parameters!$B$5%),3)</f>
        <v>0</v>
      </c>
    </row>
    <row r="21" spans="1:3" ht="15" customHeight="1" x14ac:dyDescent="0.25">
      <c r="A21" s="354">
        <f t="shared" si="2"/>
        <v>0.99999999999999989</v>
      </c>
      <c r="B21" s="294"/>
      <c r="C21" s="355">
        <f>ROUND(B21+(B21*Parameters!$B$5%),3)</f>
        <v>0</v>
      </c>
    </row>
    <row r="22" spans="1:3" x14ac:dyDescent="0.25">
      <c r="A22" s="354">
        <f t="shared" si="2"/>
        <v>1.0999999999999999</v>
      </c>
      <c r="B22" s="294"/>
      <c r="C22" s="355">
        <f>ROUND(B22+(B22*Parameters!$B$5%),3)</f>
        <v>0</v>
      </c>
    </row>
    <row r="23" spans="1:3" x14ac:dyDescent="0.25">
      <c r="A23" s="354">
        <f>A22+0.1</f>
        <v>1.2</v>
      </c>
      <c r="B23" s="294"/>
      <c r="C23" s="355">
        <f>ROUND(B23+(B23*Parameters!$B$5%),3)</f>
        <v>0</v>
      </c>
    </row>
    <row r="24" spans="1:3" x14ac:dyDescent="0.25">
      <c r="A24" s="354">
        <f t="shared" si="2"/>
        <v>1.3</v>
      </c>
      <c r="B24" s="294"/>
      <c r="C24" s="355">
        <f>ROUND(B24+(B24*Parameters!$B$5%),3)</f>
        <v>0</v>
      </c>
    </row>
    <row r="25" spans="1:3" x14ac:dyDescent="0.25">
      <c r="A25" s="354">
        <f t="shared" si="2"/>
        <v>1.4000000000000001</v>
      </c>
      <c r="B25" s="294"/>
      <c r="C25" s="355">
        <f>ROUND(B25+(B25*Parameters!$B$5%),3)</f>
        <v>0</v>
      </c>
    </row>
    <row r="26" spans="1:3" x14ac:dyDescent="0.25">
      <c r="A26" s="354">
        <f t="shared" si="2"/>
        <v>1.5000000000000002</v>
      </c>
      <c r="B26" s="294"/>
      <c r="C26" s="355">
        <f>ROUND(B26+(B26*Parameters!$B$5%),3)</f>
        <v>0</v>
      </c>
    </row>
    <row r="27" spans="1:3" ht="15.75" thickBot="1" x14ac:dyDescent="0.3">
      <c r="A27" s="356">
        <f t="shared" si="2"/>
        <v>1.6000000000000003</v>
      </c>
      <c r="B27" s="343"/>
      <c r="C27" s="357">
        <f>ROUND(B27+(B27*Parameters!$B$5%),3)</f>
        <v>0</v>
      </c>
    </row>
  </sheetData>
  <sheetProtection password="DC4C" sheet="1" objects="1" scenarios="1"/>
  <mergeCells count="6">
    <mergeCell ref="A11:C11"/>
    <mergeCell ref="A1:G1"/>
    <mergeCell ref="D2:E3"/>
    <mergeCell ref="F2:G3"/>
    <mergeCell ref="B2:C3"/>
    <mergeCell ref="A2:A3"/>
  </mergeCells>
  <pageMargins left="0.7" right="0.7" top="0.75" bottom="0.75" header="0.3" footer="0.3"/>
  <pageSetup paperSize="9" orientation="landscape" r:id="rId1"/>
  <headerFooter>
    <oddFooter>&amp;C&amp;A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dimension ref="A1:I20"/>
  <sheetViews>
    <sheetView zoomScaleNormal="100" workbookViewId="0">
      <selection activeCell="D10" sqref="D10"/>
    </sheetView>
  </sheetViews>
  <sheetFormatPr defaultRowHeight="15" x14ac:dyDescent="0.25"/>
  <cols>
    <col min="1" max="1" width="6.42578125" customWidth="1"/>
    <col min="2" max="9" width="11.42578125" customWidth="1"/>
  </cols>
  <sheetData>
    <row r="1" spans="1:9" ht="18" customHeight="1" x14ac:dyDescent="0.25">
      <c r="A1" s="422" t="s">
        <v>46</v>
      </c>
      <c r="B1" s="423"/>
      <c r="C1" s="423"/>
      <c r="D1" s="423"/>
      <c r="E1" s="423"/>
      <c r="F1" s="423"/>
      <c r="G1" s="423"/>
      <c r="H1" s="423"/>
      <c r="I1" s="424"/>
    </row>
    <row r="2" spans="1:9" ht="114" customHeight="1" x14ac:dyDescent="0.25">
      <c r="A2" s="340" t="s">
        <v>48</v>
      </c>
      <c r="B2" s="341" t="s">
        <v>151</v>
      </c>
      <c r="C2" s="341" t="s">
        <v>4</v>
      </c>
      <c r="D2" s="341" t="s">
        <v>60</v>
      </c>
      <c r="E2" s="341" t="s">
        <v>152</v>
      </c>
      <c r="F2" s="341" t="s">
        <v>153</v>
      </c>
      <c r="G2" s="341" t="s">
        <v>132</v>
      </c>
      <c r="H2" s="341" t="s">
        <v>154</v>
      </c>
      <c r="I2" s="342" t="s">
        <v>155</v>
      </c>
    </row>
    <row r="3" spans="1:9" ht="15.75" thickBot="1" x14ac:dyDescent="0.3">
      <c r="A3" s="24" t="s">
        <v>49</v>
      </c>
      <c r="B3" s="281"/>
      <c r="C3" s="296"/>
      <c r="D3" s="296"/>
      <c r="E3" s="53">
        <f>B3*C3+B3</f>
        <v>0</v>
      </c>
      <c r="F3" s="53">
        <f>B3*D3+B3</f>
        <v>0</v>
      </c>
      <c r="G3" s="53">
        <f>B3+B3*Parameters!$B$5%</f>
        <v>0</v>
      </c>
      <c r="H3" s="53">
        <f>E3+E3*Parameters!$B$5%</f>
        <v>0</v>
      </c>
      <c r="I3" s="54">
        <f>F3+F3*Parameters!$B$5%</f>
        <v>0</v>
      </c>
    </row>
    <row r="5" spans="1:9" x14ac:dyDescent="0.25">
      <c r="A5" s="38"/>
    </row>
    <row r="6" spans="1:9" x14ac:dyDescent="0.25">
      <c r="A6" s="38" t="s">
        <v>45</v>
      </c>
    </row>
    <row r="9" spans="1:9" ht="18" customHeight="1" x14ac:dyDescent="0.25"/>
    <row r="10" spans="1:9" ht="30" customHeight="1" x14ac:dyDescent="0.25"/>
    <row r="11" spans="1:9" ht="69.75" customHeight="1" x14ac:dyDescent="0.25">
      <c r="C11" t="s">
        <v>3</v>
      </c>
    </row>
    <row r="12" spans="1:9" ht="32.25" customHeight="1" x14ac:dyDescent="0.25"/>
    <row r="13" spans="1:9" ht="32.25" customHeight="1" x14ac:dyDescent="0.25"/>
    <row r="14" spans="1:9" ht="32.25" customHeight="1" x14ac:dyDescent="0.25"/>
    <row r="15" spans="1:9" ht="32.25" customHeight="1" x14ac:dyDescent="0.25"/>
    <row r="16" spans="1:9" ht="32.25" customHeight="1" x14ac:dyDescent="0.25"/>
    <row r="17" ht="32.25" customHeight="1" x14ac:dyDescent="0.25"/>
    <row r="18" ht="32.25" customHeight="1" x14ac:dyDescent="0.25"/>
    <row r="19" ht="32.25" customHeight="1" x14ac:dyDescent="0.25"/>
    <row r="20" ht="32.25" customHeight="1" x14ac:dyDescent="0.25"/>
  </sheetData>
  <sheetProtection password="DC4C" sheet="1" objects="1" scenarios="1"/>
  <mergeCells count="1">
    <mergeCell ref="A1:I1"/>
  </mergeCells>
  <pageMargins left="0.7" right="0.7" top="0.75" bottom="0.75" header="0.3" footer="0.3"/>
  <pageSetup paperSize="9" orientation="landscape" r:id="rId1"/>
  <headerFooter>
    <oddFooter>&amp;C&amp;A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dimension ref="A1:F7"/>
  <sheetViews>
    <sheetView zoomScaleNormal="100" workbookViewId="0">
      <selection activeCell="E13" sqref="E13"/>
    </sheetView>
  </sheetViews>
  <sheetFormatPr defaultRowHeight="15" x14ac:dyDescent="0.25"/>
  <cols>
    <col min="2" max="2" width="59.85546875" customWidth="1"/>
    <col min="3" max="6" width="11.42578125" customWidth="1"/>
  </cols>
  <sheetData>
    <row r="1" spans="1:6" ht="18" customHeight="1" x14ac:dyDescent="0.25">
      <c r="A1" s="429" t="s">
        <v>47</v>
      </c>
      <c r="B1" s="430"/>
      <c r="C1" s="430"/>
      <c r="D1" s="430"/>
      <c r="E1" s="430"/>
      <c r="F1" s="484"/>
    </row>
    <row r="2" spans="1:6" ht="29.25" customHeight="1" x14ac:dyDescent="0.25">
      <c r="A2" s="486" t="s">
        <v>29</v>
      </c>
      <c r="B2" s="485" t="s">
        <v>6</v>
      </c>
      <c r="C2" s="487" t="s">
        <v>156</v>
      </c>
      <c r="D2" s="488"/>
      <c r="E2" s="489" t="s">
        <v>31</v>
      </c>
      <c r="F2" s="490"/>
    </row>
    <row r="3" spans="1:6" x14ac:dyDescent="0.25">
      <c r="A3" s="486"/>
      <c r="B3" s="485"/>
      <c r="C3" s="329" t="s">
        <v>32</v>
      </c>
      <c r="D3" s="329" t="s">
        <v>30</v>
      </c>
      <c r="E3" s="329" t="s">
        <v>32</v>
      </c>
      <c r="F3" s="330" t="s">
        <v>30</v>
      </c>
    </row>
    <row r="4" spans="1:6" s="55" customFormat="1" ht="31.5" customHeight="1" x14ac:dyDescent="0.25">
      <c r="A4" s="57" t="s">
        <v>87</v>
      </c>
      <c r="B4" s="56" t="s">
        <v>89</v>
      </c>
      <c r="C4" s="285"/>
      <c r="D4" s="52">
        <f>ROUND(C4+(C4*Parameters!$B$5%),3)</f>
        <v>0</v>
      </c>
      <c r="E4" s="382"/>
      <c r="F4" s="58">
        <f>ROUND(E4+(E4*Parameters!$B$5%),3)</f>
        <v>0</v>
      </c>
    </row>
    <row r="5" spans="1:6" x14ac:dyDescent="0.25">
      <c r="A5" s="57" t="s">
        <v>88</v>
      </c>
      <c r="B5" s="13" t="s">
        <v>50</v>
      </c>
      <c r="C5" s="285"/>
      <c r="D5" s="52">
        <f>ROUND(C5+(C5*Parameters!$B$5%),3)</f>
        <v>0</v>
      </c>
      <c r="E5" s="61"/>
      <c r="F5" s="35"/>
    </row>
    <row r="6" spans="1:6" x14ac:dyDescent="0.25">
      <c r="A6" s="23" t="s">
        <v>90</v>
      </c>
      <c r="B6" s="13" t="s">
        <v>51</v>
      </c>
      <c r="C6" s="285"/>
      <c r="D6" s="52">
        <f>ROUND(C6+(C6*Parameters!$B$5%),3)</f>
        <v>0</v>
      </c>
      <c r="E6" s="61"/>
      <c r="F6" s="35"/>
    </row>
    <row r="7" spans="1:6" ht="15.75" thickBot="1" x14ac:dyDescent="0.3">
      <c r="A7" s="24" t="s">
        <v>91</v>
      </c>
      <c r="B7" s="15" t="s">
        <v>44</v>
      </c>
      <c r="C7" s="281"/>
      <c r="D7" s="59">
        <f>ROUND(C7+(C7*Parameters!$B$5%),3)</f>
        <v>0</v>
      </c>
      <c r="E7" s="281"/>
      <c r="F7" s="60">
        <f>ROUND(E7+(E7*Parameters!$B$5%),3)</f>
        <v>0</v>
      </c>
    </row>
  </sheetData>
  <sheetProtection password="DC4C" sheet="1" objects="1" scenarios="1"/>
  <mergeCells count="5">
    <mergeCell ref="A1:F1"/>
    <mergeCell ref="B2:B3"/>
    <mergeCell ref="A2:A3"/>
    <mergeCell ref="C2:D2"/>
    <mergeCell ref="E2:F2"/>
  </mergeCells>
  <pageMargins left="0.7" right="0.7" top="0.75" bottom="0.75" header="0.3" footer="0.3"/>
  <pageSetup paperSize="9" orientation="landscape" r:id="rId1"/>
  <headerFooter>
    <oddFooter>&amp;C&amp;A</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2"/>
  <dimension ref="A1:Y50"/>
  <sheetViews>
    <sheetView topLeftCell="A4" zoomScaleNormal="100" workbookViewId="0">
      <selection activeCell="A41" sqref="A41:XFD42"/>
    </sheetView>
  </sheetViews>
  <sheetFormatPr defaultRowHeight="15" x14ac:dyDescent="0.25"/>
  <cols>
    <col min="1" max="1" width="35.140625" customWidth="1"/>
    <col min="2" max="2" width="10" style="18" bestFit="1" customWidth="1"/>
    <col min="3" max="3" width="14.42578125" bestFit="1" customWidth="1"/>
    <col min="4" max="4" width="10" style="18" bestFit="1" customWidth="1"/>
    <col min="5" max="5" width="14.42578125" bestFit="1" customWidth="1"/>
    <col min="6" max="6" width="10" style="18" bestFit="1" customWidth="1"/>
    <col min="7" max="7" width="14.42578125" bestFit="1" customWidth="1"/>
    <col min="8" max="8" width="10" style="18" bestFit="1" customWidth="1"/>
    <col min="9" max="9" width="14.42578125" bestFit="1" customWidth="1"/>
    <col min="10" max="10" width="10" style="18" bestFit="1" customWidth="1"/>
    <col min="11" max="11" width="14.42578125" bestFit="1" customWidth="1"/>
    <col min="12" max="12" width="10" style="18" bestFit="1" customWidth="1"/>
    <col min="13" max="13" width="14.42578125" bestFit="1" customWidth="1"/>
    <col min="14" max="14" width="10" style="18" bestFit="1" customWidth="1"/>
    <col min="15" max="15" width="14.42578125" bestFit="1" customWidth="1"/>
    <col min="16" max="16" width="10" style="18" bestFit="1" customWidth="1"/>
    <col min="17" max="17" width="14.42578125" bestFit="1" customWidth="1"/>
    <col min="18" max="18" width="10" style="18" bestFit="1" customWidth="1"/>
    <col min="19" max="19" width="14.42578125" bestFit="1" customWidth="1"/>
    <col min="20" max="20" width="10" style="18" bestFit="1" customWidth="1"/>
    <col min="21" max="21" width="14.42578125" style="18" bestFit="1" customWidth="1"/>
    <col min="22" max="22" width="15.140625" customWidth="1"/>
    <col min="25" max="25" width="19.5703125" customWidth="1"/>
  </cols>
  <sheetData>
    <row r="1" spans="1:25" hidden="1" x14ac:dyDescent="0.25"/>
    <row r="2" spans="1:25" hidden="1" x14ac:dyDescent="0.25">
      <c r="A2" s="18"/>
      <c r="C2" s="18" t="s">
        <v>100</v>
      </c>
      <c r="E2" s="18" t="s">
        <v>100</v>
      </c>
      <c r="G2" s="18" t="s">
        <v>100</v>
      </c>
      <c r="I2" s="18" t="s">
        <v>100</v>
      </c>
      <c r="K2" s="18" t="s">
        <v>100</v>
      </c>
      <c r="M2" s="18" t="s">
        <v>100</v>
      </c>
      <c r="O2" s="18" t="s">
        <v>100</v>
      </c>
      <c r="Q2" s="18" t="s">
        <v>100</v>
      </c>
      <c r="S2" s="18" t="s">
        <v>100</v>
      </c>
      <c r="U2" s="18" t="s">
        <v>100</v>
      </c>
    </row>
    <row r="3" spans="1:25" hidden="1" x14ac:dyDescent="0.25"/>
    <row r="4" spans="1:25" x14ac:dyDescent="0.25">
      <c r="A4" s="108" t="str">
        <f>IF(Parameters!$B$4="ja","Prijzen zijn inclusief BTW", "Prijzen zijn exclusief BTW")</f>
        <v>Prijzen zijn exclusief BTW</v>
      </c>
      <c r="B4" s="109"/>
      <c r="C4" s="110"/>
      <c r="D4" s="109"/>
      <c r="E4" s="110"/>
      <c r="F4" s="111"/>
      <c r="G4" s="111"/>
      <c r="H4" s="111"/>
      <c r="I4" s="111"/>
      <c r="J4" s="29"/>
      <c r="K4" s="43"/>
      <c r="L4" s="29"/>
      <c r="M4" s="43"/>
      <c r="N4" s="29"/>
      <c r="O4" s="43"/>
      <c r="P4" s="29"/>
      <c r="Q4" s="43"/>
      <c r="R4" s="29"/>
      <c r="S4" s="43"/>
      <c r="T4" s="29"/>
      <c r="U4" s="29"/>
    </row>
    <row r="5" spans="1:25" ht="68.25" customHeight="1" thickBot="1" x14ac:dyDescent="1.4">
      <c r="A5" s="506">
        <v>0.7</v>
      </c>
      <c r="B5" s="506"/>
      <c r="C5" s="506"/>
      <c r="D5" s="506"/>
      <c r="E5" s="506"/>
      <c r="F5" s="506"/>
      <c r="G5" s="506"/>
      <c r="H5" s="506"/>
      <c r="I5" s="506"/>
      <c r="J5" s="506"/>
      <c r="K5" s="506"/>
      <c r="L5" s="506"/>
      <c r="M5" s="506"/>
      <c r="N5" s="506"/>
      <c r="O5" s="506"/>
      <c r="P5" s="506"/>
      <c r="Q5" s="506"/>
      <c r="R5" s="506"/>
      <c r="S5" s="506"/>
      <c r="T5" s="506"/>
      <c r="U5" s="506"/>
      <c r="V5" s="506"/>
      <c r="X5" s="507">
        <v>0.7</v>
      </c>
      <c r="Y5" s="507"/>
    </row>
    <row r="6" spans="1:25" ht="26.25" x14ac:dyDescent="0.4">
      <c r="A6" s="494" t="s">
        <v>99</v>
      </c>
      <c r="B6" s="495"/>
      <c r="C6" s="495"/>
      <c r="D6" s="495"/>
      <c r="E6" s="495"/>
      <c r="F6" s="495"/>
      <c r="G6" s="495"/>
      <c r="H6" s="495"/>
      <c r="I6" s="495"/>
      <c r="J6" s="495"/>
      <c r="K6" s="495"/>
      <c r="L6" s="495"/>
      <c r="M6" s="495"/>
      <c r="N6" s="495"/>
      <c r="O6" s="495"/>
      <c r="P6" s="495"/>
      <c r="Q6" s="495"/>
      <c r="R6" s="495"/>
      <c r="S6" s="495"/>
      <c r="T6" s="495"/>
      <c r="U6" s="495"/>
      <c r="V6" s="496"/>
      <c r="X6" s="507"/>
      <c r="Y6" s="507"/>
    </row>
    <row r="7" spans="1:25" ht="26.25" x14ac:dyDescent="0.4">
      <c r="A7" s="497" t="s">
        <v>61</v>
      </c>
      <c r="B7" s="498"/>
      <c r="C7" s="498"/>
      <c r="D7" s="498"/>
      <c r="E7" s="498"/>
      <c r="F7" s="498"/>
      <c r="G7" s="498"/>
      <c r="H7" s="498"/>
      <c r="I7" s="498"/>
      <c r="J7" s="106"/>
      <c r="K7" s="13"/>
      <c r="L7" s="106"/>
      <c r="M7" s="13"/>
      <c r="N7" s="106"/>
      <c r="O7" s="13"/>
      <c r="P7" s="106"/>
      <c r="Q7" s="13"/>
      <c r="R7" s="106"/>
      <c r="S7" s="13"/>
      <c r="T7" s="106"/>
      <c r="U7" s="106"/>
      <c r="V7" s="14"/>
      <c r="X7" s="507"/>
      <c r="Y7" s="507"/>
    </row>
    <row r="8" spans="1:25" ht="26.25" x14ac:dyDescent="0.4">
      <c r="A8" s="94"/>
      <c r="B8" s="500">
        <v>2013</v>
      </c>
      <c r="C8" s="500"/>
      <c r="D8" s="500">
        <v>2014</v>
      </c>
      <c r="E8" s="500"/>
      <c r="F8" s="500">
        <v>2015</v>
      </c>
      <c r="G8" s="500"/>
      <c r="H8" s="500">
        <v>2016</v>
      </c>
      <c r="I8" s="500"/>
      <c r="J8" s="500">
        <v>2017</v>
      </c>
      <c r="K8" s="500"/>
      <c r="L8" s="500">
        <v>2018</v>
      </c>
      <c r="M8" s="500"/>
      <c r="N8" s="500">
        <v>2019</v>
      </c>
      <c r="O8" s="500"/>
      <c r="P8" s="500">
        <v>2020</v>
      </c>
      <c r="Q8" s="500"/>
      <c r="R8" s="500">
        <v>2021</v>
      </c>
      <c r="S8" s="500"/>
      <c r="T8" s="500">
        <v>2022</v>
      </c>
      <c r="U8" s="500"/>
      <c r="V8" s="138"/>
      <c r="X8" s="507"/>
      <c r="Y8" s="507"/>
    </row>
    <row r="9" spans="1:25" ht="30" x14ac:dyDescent="0.25">
      <c r="A9" s="125" t="s">
        <v>33</v>
      </c>
      <c r="B9" s="49" t="s">
        <v>38</v>
      </c>
      <c r="C9" s="49" t="s">
        <v>95</v>
      </c>
      <c r="D9" s="49" t="s">
        <v>38</v>
      </c>
      <c r="E9" s="49" t="s">
        <v>95</v>
      </c>
      <c r="F9" s="49" t="s">
        <v>38</v>
      </c>
      <c r="G9" s="49" t="s">
        <v>95</v>
      </c>
      <c r="H9" s="49" t="s">
        <v>38</v>
      </c>
      <c r="I9" s="49" t="s">
        <v>95</v>
      </c>
      <c r="J9" s="49" t="s">
        <v>38</v>
      </c>
      <c r="K9" s="49" t="s">
        <v>95</v>
      </c>
      <c r="L9" s="49" t="s">
        <v>38</v>
      </c>
      <c r="M9" s="49" t="s">
        <v>95</v>
      </c>
      <c r="N9" s="49" t="s">
        <v>38</v>
      </c>
      <c r="O9" s="49" t="s">
        <v>95</v>
      </c>
      <c r="P9" s="49" t="s">
        <v>38</v>
      </c>
      <c r="Q9" s="49" t="s">
        <v>95</v>
      </c>
      <c r="R9" s="49" t="s">
        <v>38</v>
      </c>
      <c r="S9" s="49" t="s">
        <v>95</v>
      </c>
      <c r="T9" s="49" t="s">
        <v>38</v>
      </c>
      <c r="U9" s="49" t="s">
        <v>95</v>
      </c>
      <c r="V9" s="14"/>
      <c r="X9" s="507"/>
      <c r="Y9" s="507"/>
    </row>
    <row r="10" spans="1:25" ht="18.75" x14ac:dyDescent="0.25">
      <c r="A10" s="126" t="s">
        <v>36</v>
      </c>
      <c r="B10" s="100">
        <f>'AF Racks'!B45</f>
        <v>0</v>
      </c>
      <c r="C10" s="101">
        <f>IF(Parameters!Keuzejanee="nee",VLOOKUP(B10,'AF Racks'!$A$4:$D$17,3)*B10,VLOOKUP(B10,'AF Racks'!$A$4:$D$17,4)*B10)</f>
        <v>0</v>
      </c>
      <c r="D10" s="100">
        <f>'AF Racks'!C45</f>
        <v>0</v>
      </c>
      <c r="E10" s="101">
        <f>IF(Parameters!Keuzejanee="nee",VLOOKUP(D10,'AF Racks'!$A$4:$D$17,3)*D10,VLOOKUP(D10,'AF Racks'!$A$4:$D$17,4)*D10)</f>
        <v>0</v>
      </c>
      <c r="F10" s="100">
        <f>'AF Racks'!D45</f>
        <v>0</v>
      </c>
      <c r="G10" s="101">
        <f>IF(Parameters!Keuzejanee="nee",VLOOKUP(F10,'AF Racks'!$A$4:$D$17,3)*F10,VLOOKUP(F10,'AF Racks'!$A$4:$D$17,4)*F10)</f>
        <v>0</v>
      </c>
      <c r="H10" s="100">
        <f>'AF Racks'!E45</f>
        <v>0</v>
      </c>
      <c r="I10" s="101">
        <f>IF(Parameters!Keuzejanee="nee",VLOOKUP(H10,'AF Racks'!$A$4:$D$17,3)*H10,VLOOKUP(H10,'AF Racks'!$A$4:$D$17,4)*H10)</f>
        <v>0</v>
      </c>
      <c r="J10" s="100">
        <f>'AF Racks'!F45</f>
        <v>0</v>
      </c>
      <c r="K10" s="101">
        <f>IF(Parameters!Keuzejanee="nee",VLOOKUP(J10,'AF Racks'!$A$4:$D$17,3)*J10,VLOOKUP(J10,'AF Racks'!$A$4:$D$17,4)*J10)</f>
        <v>0</v>
      </c>
      <c r="L10" s="100">
        <f>'AF Racks'!G45</f>
        <v>0</v>
      </c>
      <c r="M10" s="101">
        <f>IF(Parameters!Keuzejanee="nee",VLOOKUP(L10,'AF Racks'!$A$4:$D$17,3)*L10,VLOOKUP(L10,'AF Racks'!$A$4:$D$17,4)*L10)</f>
        <v>0</v>
      </c>
      <c r="N10" s="100">
        <f>'AF Racks'!H45</f>
        <v>0</v>
      </c>
      <c r="O10" s="101">
        <f>IF(Parameters!Keuzejanee="nee",VLOOKUP(N10,'AF Racks'!$A$4:$D$17,3)*N10,VLOOKUP(N10,'AF Racks'!$A$4:$D$17,4)*N10)</f>
        <v>0</v>
      </c>
      <c r="P10" s="100">
        <f>'AF Racks'!I45</f>
        <v>0</v>
      </c>
      <c r="Q10" s="101">
        <f>IF(Parameters!Keuzejanee="nee",VLOOKUP(P10,'AF Racks'!$A$4:$D$17,3)*P10,VLOOKUP(P10,'AF Racks'!$A$4:$D$17,4)*P10)</f>
        <v>0</v>
      </c>
      <c r="R10" s="100">
        <f>'AF Racks'!J45</f>
        <v>0</v>
      </c>
      <c r="S10" s="101">
        <f>IF(Parameters!Keuzejanee="nee",VLOOKUP(R10,'AF Racks'!$A$4:$D$17,3)*R10,VLOOKUP(R10,'AF Racks'!$A$4:$D$17,4)*R10)</f>
        <v>0</v>
      </c>
      <c r="T10" s="100">
        <f>'AF Racks'!K45</f>
        <v>0</v>
      </c>
      <c r="U10" s="101">
        <f>IF(Parameters!Keuzejanee="nee",VLOOKUP(T10,'AF Racks'!$A$4:$D$17,3)*T10,VLOOKUP(T10,'AF Racks'!$A$4:$D$17,4)*T10)</f>
        <v>0</v>
      </c>
      <c r="V10" s="14"/>
      <c r="X10" s="507"/>
      <c r="Y10" s="507"/>
    </row>
    <row r="11" spans="1:25" ht="18.75" x14ac:dyDescent="0.25">
      <c r="A11" s="126" t="s">
        <v>37</v>
      </c>
      <c r="B11" s="100">
        <f>'AF Racks'!B59</f>
        <v>0</v>
      </c>
      <c r="C11" s="102">
        <f>IF(Parameters!Keuzejanee="nee",VLOOKUP(B11,'AF Racks'!$A$24:$D$37,3)*B11,VLOOKUP(B11,'AF Racks'!$A$24:$D$37,4)*B11)</f>
        <v>0</v>
      </c>
      <c r="D11" s="100">
        <f>'AF Racks'!C59</f>
        <v>0</v>
      </c>
      <c r="E11" s="102">
        <f>IF(Parameters!Keuzejanee="nee",VLOOKUP(D11,'AF Racks'!$A$24:$D$37,3)*D11,VLOOKUP(D11,'AF Racks'!$A$24:$D$37,4)*D11)</f>
        <v>0</v>
      </c>
      <c r="F11" s="100">
        <f>'AF Racks'!D59</f>
        <v>0</v>
      </c>
      <c r="G11" s="102">
        <f>IF(Parameters!Keuzejanee="nee",VLOOKUP(F11,'AF Racks'!$A$24:$D$37,3)*F11,VLOOKUP(F11,'AF Racks'!$A$24:$D$37,4)*F11)</f>
        <v>0</v>
      </c>
      <c r="H11" s="100">
        <f>'AF Racks'!E59</f>
        <v>0</v>
      </c>
      <c r="I11" s="102">
        <f>IF(Parameters!Keuzejanee="nee",VLOOKUP(H11,'AF Racks'!$A$24:$D$37,3)*H11,VLOOKUP(H11,'AF Racks'!$A$24:$D$37,4)*H11)</f>
        <v>0</v>
      </c>
      <c r="J11" s="100">
        <f>'AF Racks'!F59</f>
        <v>0</v>
      </c>
      <c r="K11" s="102">
        <f>IF(Parameters!Keuzejanee="nee",VLOOKUP(J11,'AF Racks'!$A$24:$D$37,3)*J11,VLOOKUP(J11,'AF Racks'!$A$24:$D$37,4)*J11)</f>
        <v>0</v>
      </c>
      <c r="L11" s="100">
        <f>'AF Racks'!G59</f>
        <v>0</v>
      </c>
      <c r="M11" s="102">
        <f>IF(Parameters!Keuzejanee="nee",VLOOKUP(L11,'AF Racks'!$A$24:$D$37,3)*L11,VLOOKUP(L11,'AF Racks'!$A$24:$D$37,4)*L11)</f>
        <v>0</v>
      </c>
      <c r="N11" s="100">
        <f>'AF Racks'!H59</f>
        <v>0</v>
      </c>
      <c r="O11" s="102">
        <f>IF(Parameters!Keuzejanee="nee",VLOOKUP(N11,'AF Racks'!$A$24:$D$37,3)*N11,VLOOKUP(N11,'AF Racks'!$A$24:$D$37,4)*N11)</f>
        <v>0</v>
      </c>
      <c r="P11" s="100">
        <f>'AF Racks'!I59</f>
        <v>0</v>
      </c>
      <c r="Q11" s="102">
        <f>IF(Parameters!Keuzejanee="nee",VLOOKUP(P11,'AF Racks'!$A$24:$D$37,3)*P11,VLOOKUP(P11,'AF Racks'!$A$24:$D$37,4)*P11)</f>
        <v>0</v>
      </c>
      <c r="R11" s="100">
        <f>'AF Racks'!J59</f>
        <v>0</v>
      </c>
      <c r="S11" s="102">
        <f>IF(Parameters!Keuzejanee="nee",VLOOKUP(R11,'AF Racks'!$A$24:$D$37,3)*R11,VLOOKUP(R11,'AF Racks'!$A$24:$D$37,4)*R11)</f>
        <v>0</v>
      </c>
      <c r="T11" s="100">
        <f>'AF Racks'!K59</f>
        <v>0</v>
      </c>
      <c r="U11" s="102">
        <f>IF(Parameters!Keuzejanee="nee",VLOOKUP(T11,'AF Racks'!$A$24:$D$37,3)*T11,VLOOKUP(T11,'AF Racks'!$A$24:$D$37,4)*T11)</f>
        <v>0</v>
      </c>
      <c r="V11" s="14"/>
      <c r="X11" s="507"/>
      <c r="Y11" s="507"/>
    </row>
    <row r="12" spans="1:25" s="96" customFormat="1" x14ac:dyDescent="0.25">
      <c r="A12" s="97" t="s">
        <v>97</v>
      </c>
      <c r="B12" s="117">
        <f t="shared" ref="B12:U12" si="0">SUM(B10:B11)</f>
        <v>0</v>
      </c>
      <c r="C12" s="118">
        <f t="shared" si="0"/>
        <v>0</v>
      </c>
      <c r="D12" s="117">
        <f t="shared" si="0"/>
        <v>0</v>
      </c>
      <c r="E12" s="118">
        <f t="shared" si="0"/>
        <v>0</v>
      </c>
      <c r="F12" s="117">
        <f t="shared" si="0"/>
        <v>0</v>
      </c>
      <c r="G12" s="118">
        <f t="shared" si="0"/>
        <v>0</v>
      </c>
      <c r="H12" s="117">
        <f t="shared" si="0"/>
        <v>0</v>
      </c>
      <c r="I12" s="118">
        <f t="shared" si="0"/>
        <v>0</v>
      </c>
      <c r="J12" s="117">
        <f t="shared" si="0"/>
        <v>0</v>
      </c>
      <c r="K12" s="118">
        <f t="shared" si="0"/>
        <v>0</v>
      </c>
      <c r="L12" s="117">
        <f t="shared" si="0"/>
        <v>0</v>
      </c>
      <c r="M12" s="118">
        <f t="shared" si="0"/>
        <v>0</v>
      </c>
      <c r="N12" s="117">
        <f t="shared" si="0"/>
        <v>0</v>
      </c>
      <c r="O12" s="118">
        <f t="shared" si="0"/>
        <v>0</v>
      </c>
      <c r="P12" s="117">
        <f t="shared" si="0"/>
        <v>0</v>
      </c>
      <c r="Q12" s="118">
        <f t="shared" si="0"/>
        <v>0</v>
      </c>
      <c r="R12" s="117">
        <f t="shared" si="0"/>
        <v>0</v>
      </c>
      <c r="S12" s="118">
        <f t="shared" si="0"/>
        <v>0</v>
      </c>
      <c r="T12" s="117">
        <f t="shared" si="0"/>
        <v>0</v>
      </c>
      <c r="U12" s="118">
        <f t="shared" si="0"/>
        <v>0</v>
      </c>
      <c r="V12" s="98">
        <f>SUMIF($2:$2,"Totaal",12:12)</f>
        <v>0</v>
      </c>
      <c r="X12" s="507"/>
      <c r="Y12" s="507"/>
    </row>
    <row r="13" spans="1:25" ht="26.25" x14ac:dyDescent="0.4">
      <c r="A13" s="497" t="s">
        <v>110</v>
      </c>
      <c r="B13" s="498"/>
      <c r="C13" s="498"/>
      <c r="D13" s="498"/>
      <c r="E13" s="498"/>
      <c r="F13" s="498"/>
      <c r="G13" s="498"/>
      <c r="H13" s="498"/>
      <c r="I13" s="498"/>
      <c r="J13" s="498"/>
      <c r="K13" s="498"/>
      <c r="L13" s="498"/>
      <c r="M13" s="498"/>
      <c r="N13" s="498"/>
      <c r="O13" s="498"/>
      <c r="P13" s="498"/>
      <c r="Q13" s="498"/>
      <c r="R13" s="498"/>
      <c r="S13" s="498"/>
      <c r="T13" s="498"/>
      <c r="U13" s="498"/>
      <c r="V13" s="499"/>
      <c r="X13" s="507"/>
      <c r="Y13" s="507"/>
    </row>
    <row r="14" spans="1:25" s="43" customFormat="1" ht="18" x14ac:dyDescent="0.25">
      <c r="A14" s="491" t="s">
        <v>102</v>
      </c>
      <c r="B14" s="492"/>
      <c r="C14" s="492"/>
      <c r="D14" s="492"/>
      <c r="E14" s="492"/>
      <c r="F14" s="492"/>
      <c r="G14" s="492"/>
      <c r="H14" s="492"/>
      <c r="I14" s="492"/>
      <c r="J14" s="492"/>
      <c r="K14" s="492"/>
      <c r="L14" s="492"/>
      <c r="M14" s="492"/>
      <c r="N14" s="492"/>
      <c r="O14" s="492"/>
      <c r="P14" s="492"/>
      <c r="Q14" s="492"/>
      <c r="R14" s="492"/>
      <c r="S14" s="492"/>
      <c r="T14" s="492"/>
      <c r="U14" s="492"/>
      <c r="V14" s="493"/>
      <c r="X14" s="507"/>
      <c r="Y14" s="507"/>
    </row>
    <row r="15" spans="1:25" s="43" customFormat="1" ht="24.95" customHeight="1" x14ac:dyDescent="0.25">
      <c r="A15" s="508" t="s">
        <v>103</v>
      </c>
      <c r="B15" s="509"/>
      <c r="C15" s="509"/>
      <c r="D15" s="509"/>
      <c r="E15" s="509"/>
      <c r="F15" s="509"/>
      <c r="G15" s="509"/>
      <c r="H15" s="509"/>
      <c r="I15" s="509"/>
      <c r="J15" s="509"/>
      <c r="K15" s="509"/>
      <c r="L15" s="509"/>
      <c r="M15" s="509"/>
      <c r="N15" s="509"/>
      <c r="O15" s="509"/>
      <c r="P15" s="509"/>
      <c r="Q15" s="509"/>
      <c r="R15" s="509"/>
      <c r="S15" s="509"/>
      <c r="T15" s="509"/>
      <c r="U15" s="509"/>
      <c r="V15" s="510"/>
      <c r="X15" s="507"/>
      <c r="Y15" s="507"/>
    </row>
    <row r="16" spans="1:25" s="43" customFormat="1" x14ac:dyDescent="0.25">
      <c r="A16" s="125" t="s">
        <v>33</v>
      </c>
      <c r="B16" s="49" t="s">
        <v>0</v>
      </c>
      <c r="C16" s="49" t="s">
        <v>95</v>
      </c>
      <c r="D16" s="49" t="str">
        <f t="shared" ref="D16:U16" si="1">B16</f>
        <v>m2</v>
      </c>
      <c r="E16" s="49" t="str">
        <f t="shared" si="1"/>
        <v>Kosten per jaar</v>
      </c>
      <c r="F16" s="49" t="str">
        <f t="shared" si="1"/>
        <v>m2</v>
      </c>
      <c r="G16" s="49" t="str">
        <f t="shared" si="1"/>
        <v>Kosten per jaar</v>
      </c>
      <c r="H16" s="49" t="str">
        <f t="shared" si="1"/>
        <v>m2</v>
      </c>
      <c r="I16" s="49" t="str">
        <f t="shared" si="1"/>
        <v>Kosten per jaar</v>
      </c>
      <c r="J16" s="49" t="str">
        <f t="shared" si="1"/>
        <v>m2</v>
      </c>
      <c r="K16" s="49" t="str">
        <f t="shared" si="1"/>
        <v>Kosten per jaar</v>
      </c>
      <c r="L16" s="49" t="str">
        <f t="shared" si="1"/>
        <v>m2</v>
      </c>
      <c r="M16" s="49" t="str">
        <f t="shared" si="1"/>
        <v>Kosten per jaar</v>
      </c>
      <c r="N16" s="49" t="str">
        <f t="shared" si="1"/>
        <v>m2</v>
      </c>
      <c r="O16" s="49" t="str">
        <f t="shared" si="1"/>
        <v>Kosten per jaar</v>
      </c>
      <c r="P16" s="49" t="str">
        <f t="shared" si="1"/>
        <v>m2</v>
      </c>
      <c r="Q16" s="49" t="str">
        <f t="shared" si="1"/>
        <v>Kosten per jaar</v>
      </c>
      <c r="R16" s="49" t="str">
        <f t="shared" si="1"/>
        <v>m2</v>
      </c>
      <c r="S16" s="49" t="str">
        <f t="shared" si="1"/>
        <v>Kosten per jaar</v>
      </c>
      <c r="T16" s="49" t="str">
        <f t="shared" si="1"/>
        <v>m2</v>
      </c>
      <c r="U16" s="49" t="str">
        <f t="shared" si="1"/>
        <v>Kosten per jaar</v>
      </c>
      <c r="V16" s="127"/>
      <c r="X16" s="507"/>
      <c r="Y16" s="507"/>
    </row>
    <row r="17" spans="1:25" s="43" customFormat="1" x14ac:dyDescent="0.25">
      <c r="A17" s="23" t="s">
        <v>135</v>
      </c>
      <c r="B17" s="78">
        <f>'Berekening Racks en m2'!B$35</f>
        <v>0</v>
      </c>
      <c r="C17" s="27">
        <f>IF(Parameters!Keuzejanee="nee",(VLOOKUP(B17,'AE m2'!$A$13:$G$18,4)*B17),(VLOOKUP($B17,'AE m2'!$A$13:$G$18,5)*B17))</f>
        <v>0</v>
      </c>
      <c r="D17" s="93">
        <f>ROUNDUP(B17,0)</f>
        <v>0</v>
      </c>
      <c r="E17" s="27">
        <f>IF(Parameters!Keuzejanee="nee",(VLOOKUP(D17,'AE m2'!$A$13:$G$18,4)*D17),(VLOOKUP(D17,'AE m2'!$A$13:$G$18,5)*D17))</f>
        <v>0</v>
      </c>
      <c r="F17" s="93">
        <f>ROUNDUP(D17,0)</f>
        <v>0</v>
      </c>
      <c r="G17" s="27">
        <f>IF(Parameters!Keuzejanee="nee",(VLOOKUP(F17,'AE m2'!$A$13:$G$18,4)*F17),(VLOOKUP(F17,'AE m2'!$A$13:$G$18,5)*F17))</f>
        <v>0</v>
      </c>
      <c r="H17" s="78">
        <f>ROUNDUP(F17-(6%*F17),0)</f>
        <v>0</v>
      </c>
      <c r="I17" s="27">
        <f>IF(Parameters!Keuzejanee="nee",(VLOOKUP(H17,'AE m2'!$A$13:$G$18,4)*H17),(VLOOKUP(H17,'AE m2'!$A$13:$G$18,5)*H17))</f>
        <v>0</v>
      </c>
      <c r="J17" s="93">
        <f>ROUNDUP(H17,0)</f>
        <v>0</v>
      </c>
      <c r="K17" s="27">
        <f>IF(Parameters!Keuzejanee="nee",(VLOOKUP(J17,'AE m2'!$A$13:$G$18,4)*J17),(VLOOKUP(J17,'AE m2'!$A$13:$G$18,5)*J17))</f>
        <v>0</v>
      </c>
      <c r="L17" s="93">
        <f>ROUNDUP(J17,0)</f>
        <v>0</v>
      </c>
      <c r="M17" s="27">
        <f>IF(Parameters!Keuzejanee="nee",(VLOOKUP(L17,'AE m2'!$A$13:$G$18,6)*L17),(VLOOKUP(L17,'AE m2'!$A$13:$G$18,7)*L17))</f>
        <v>0</v>
      </c>
      <c r="N17" s="78">
        <f>ROUNDUP(L17-(6%*L17),0)</f>
        <v>0</v>
      </c>
      <c r="O17" s="27">
        <f>IF(Parameters!Keuzejanee="nee",(VLOOKUP(N17,'AE m2'!$A$13:$G$18,6)*N17),(VLOOKUP(N17,'AE m2'!$A$13:$G$18,7)*N17))</f>
        <v>0</v>
      </c>
      <c r="P17" s="93">
        <f>ROUNDUP(N17,0)</f>
        <v>0</v>
      </c>
      <c r="Q17" s="27">
        <f>IF(Parameters!Keuzejanee="nee",(VLOOKUP(P17,'AE m2'!$A$13:$G$18,6)*P17),(VLOOKUP(P17,'AE m2'!$A$13:$G$18,7)*P17))</f>
        <v>0</v>
      </c>
      <c r="R17" s="93">
        <f>ROUNDUP(P17,0)</f>
        <v>0</v>
      </c>
      <c r="S17" s="27">
        <f>IF(Parameters!Keuzejanee="nee",(VLOOKUP(R17,'AE m2'!$A$13:$G$18,6)*R17),(VLOOKUP(R17,'AE m2'!$A$13:$G$18,7)*R17))</f>
        <v>0</v>
      </c>
      <c r="T17" s="78">
        <f>ROUNDUP(R17-(6%*R17),0)</f>
        <v>0</v>
      </c>
      <c r="U17" s="27">
        <f>IF(Parameters!Keuzejanee="nee",(VLOOKUP(T17,'AE m2'!$A$13:$G$18,6)*T17),(VLOOKUP(T17,'AE m2'!$A$13:$G$18,7)*T17))</f>
        <v>0</v>
      </c>
      <c r="V17" s="98"/>
      <c r="X17" s="507"/>
      <c r="Y17" s="507"/>
    </row>
    <row r="18" spans="1:25" s="43" customFormat="1" ht="24.95" customHeight="1" x14ac:dyDescent="0.25">
      <c r="A18" s="508" t="s">
        <v>104</v>
      </c>
      <c r="B18" s="509"/>
      <c r="C18" s="509"/>
      <c r="D18" s="509"/>
      <c r="E18" s="509"/>
      <c r="F18" s="509"/>
      <c r="G18" s="509"/>
      <c r="H18" s="509"/>
      <c r="I18" s="509"/>
      <c r="J18" s="509"/>
      <c r="K18" s="509"/>
      <c r="L18" s="509"/>
      <c r="M18" s="509"/>
      <c r="N18" s="509"/>
      <c r="O18" s="509"/>
      <c r="P18" s="509"/>
      <c r="Q18" s="509"/>
      <c r="R18" s="509"/>
      <c r="S18" s="509"/>
      <c r="T18" s="509"/>
      <c r="U18" s="509"/>
      <c r="V18" s="510"/>
      <c r="X18" s="507"/>
      <c r="Y18" s="507"/>
    </row>
    <row r="19" spans="1:25" s="28" customFormat="1" x14ac:dyDescent="0.25">
      <c r="A19" s="125" t="s">
        <v>33</v>
      </c>
      <c r="B19" s="49" t="s">
        <v>106</v>
      </c>
      <c r="C19" s="49" t="s">
        <v>95</v>
      </c>
      <c r="D19" s="49" t="str">
        <f>B19</f>
        <v>dagdelen</v>
      </c>
      <c r="E19" s="49" t="str">
        <f>C19</f>
        <v>Kosten per jaar</v>
      </c>
      <c r="F19" s="49" t="str">
        <f t="shared" ref="F19:U21" si="2">D19</f>
        <v>dagdelen</v>
      </c>
      <c r="G19" s="49" t="str">
        <f t="shared" si="2"/>
        <v>Kosten per jaar</v>
      </c>
      <c r="H19" s="49" t="str">
        <f t="shared" si="2"/>
        <v>dagdelen</v>
      </c>
      <c r="I19" s="49" t="str">
        <f t="shared" si="2"/>
        <v>Kosten per jaar</v>
      </c>
      <c r="J19" s="49" t="str">
        <f t="shared" si="2"/>
        <v>dagdelen</v>
      </c>
      <c r="K19" s="49" t="str">
        <f t="shared" si="2"/>
        <v>Kosten per jaar</v>
      </c>
      <c r="L19" s="49" t="str">
        <f t="shared" si="2"/>
        <v>dagdelen</v>
      </c>
      <c r="M19" s="49" t="str">
        <f t="shared" si="2"/>
        <v>Kosten per jaar</v>
      </c>
      <c r="N19" s="49" t="str">
        <f t="shared" si="2"/>
        <v>dagdelen</v>
      </c>
      <c r="O19" s="49" t="str">
        <f t="shared" si="2"/>
        <v>Kosten per jaar</v>
      </c>
      <c r="P19" s="49" t="str">
        <f t="shared" si="2"/>
        <v>dagdelen</v>
      </c>
      <c r="Q19" s="49" t="str">
        <f t="shared" si="2"/>
        <v>Kosten per jaar</v>
      </c>
      <c r="R19" s="49" t="str">
        <f t="shared" si="2"/>
        <v>dagdelen</v>
      </c>
      <c r="S19" s="49" t="str">
        <f t="shared" si="2"/>
        <v>Kosten per jaar</v>
      </c>
      <c r="T19" s="49" t="str">
        <f t="shared" si="2"/>
        <v>dagdelen</v>
      </c>
      <c r="U19" s="49" t="str">
        <f t="shared" si="2"/>
        <v>Kosten per jaar</v>
      </c>
      <c r="V19" s="127"/>
      <c r="X19" s="507"/>
      <c r="Y19" s="507"/>
    </row>
    <row r="20" spans="1:25" s="43" customFormat="1" x14ac:dyDescent="0.25">
      <c r="A20" s="66" t="s">
        <v>105</v>
      </c>
      <c r="B20" s="36">
        <v>100</v>
      </c>
      <c r="C20" s="27">
        <f>IF(Parameters!Keuzejanee="nee",('AE m2'!$C38*B20),('AE m2'!$D38*B20))</f>
        <v>0</v>
      </c>
      <c r="D20" s="36">
        <f>B20</f>
        <v>100</v>
      </c>
      <c r="E20" s="27">
        <f>IF(Parameters!Keuzejanee="nee",('AE m2'!$C38*D20),('AE m2'!$D38*D20))</f>
        <v>0</v>
      </c>
      <c r="F20" s="36">
        <v>80</v>
      </c>
      <c r="G20" s="27">
        <f>IF(Parameters!Keuzejanee="nee",('AE m2'!$C38*F20),('AE m2'!$D38*F20))</f>
        <v>0</v>
      </c>
      <c r="H20" s="36">
        <v>24</v>
      </c>
      <c r="I20" s="27">
        <f>IF(Parameters!Keuzejanee="nee",('AE m2'!$C38*H20),('AE m2'!$D38*H20))</f>
        <v>0</v>
      </c>
      <c r="J20" s="36">
        <f t="shared" si="2"/>
        <v>24</v>
      </c>
      <c r="K20" s="27">
        <f>IF(Parameters!Keuzejanee="nee",('AE m2'!$C38*J20),('AE m2'!$D38*J20))</f>
        <v>0</v>
      </c>
      <c r="L20" s="36">
        <f t="shared" si="2"/>
        <v>24</v>
      </c>
      <c r="M20" s="27">
        <f>IF(Parameters!Keuzejanee="nee",('AE m2'!$C38*L20),('AE m2'!$D38*L20))</f>
        <v>0</v>
      </c>
      <c r="N20" s="36">
        <f t="shared" si="2"/>
        <v>24</v>
      </c>
      <c r="O20" s="27">
        <f>IF(Parameters!Keuzejanee="nee",('AE m2'!$C38*N20),('AE m2'!$D38*N20))</f>
        <v>0</v>
      </c>
      <c r="P20" s="36">
        <f t="shared" si="2"/>
        <v>24</v>
      </c>
      <c r="Q20" s="27">
        <f>IF(Parameters!Keuzejanee="nee",('AE m2'!$C38*P20),('AE m2'!$D38*P20))</f>
        <v>0</v>
      </c>
      <c r="R20" s="36">
        <f t="shared" si="2"/>
        <v>24</v>
      </c>
      <c r="S20" s="27">
        <f>IF(Parameters!Keuzejanee="nee",('AE m2'!$C38*R20),('AE m2'!$D38*R20))</f>
        <v>0</v>
      </c>
      <c r="T20" s="36">
        <f t="shared" si="2"/>
        <v>24</v>
      </c>
      <c r="U20" s="27">
        <f>IF(Parameters!Keuzejanee="nee",('AE m2'!$C38*T20),('AE m2'!$D38*T20))</f>
        <v>0</v>
      </c>
      <c r="V20" s="98"/>
      <c r="X20" s="507"/>
      <c r="Y20" s="507"/>
    </row>
    <row r="21" spans="1:25" s="43" customFormat="1" x14ac:dyDescent="0.25">
      <c r="A21" s="125" t="s">
        <v>33</v>
      </c>
      <c r="B21" s="49" t="s">
        <v>0</v>
      </c>
      <c r="C21" s="49" t="s">
        <v>95</v>
      </c>
      <c r="D21" s="49" t="str">
        <f>B21</f>
        <v>m2</v>
      </c>
      <c r="E21" s="49" t="str">
        <f>C21</f>
        <v>Kosten per jaar</v>
      </c>
      <c r="F21" s="49" t="str">
        <f t="shared" si="2"/>
        <v>m2</v>
      </c>
      <c r="G21" s="49" t="str">
        <f>E21</f>
        <v>Kosten per jaar</v>
      </c>
      <c r="H21" s="49" t="str">
        <f t="shared" si="2"/>
        <v>m2</v>
      </c>
      <c r="I21" s="49" t="str">
        <f>G21</f>
        <v>Kosten per jaar</v>
      </c>
      <c r="J21" s="49" t="str">
        <f t="shared" si="2"/>
        <v>m2</v>
      </c>
      <c r="K21" s="49" t="str">
        <f>I21</f>
        <v>Kosten per jaar</v>
      </c>
      <c r="L21" s="49" t="str">
        <f t="shared" si="2"/>
        <v>m2</v>
      </c>
      <c r="M21" s="49" t="str">
        <f>K21</f>
        <v>Kosten per jaar</v>
      </c>
      <c r="N21" s="49" t="str">
        <f t="shared" si="2"/>
        <v>m2</v>
      </c>
      <c r="O21" s="49" t="str">
        <f>M21</f>
        <v>Kosten per jaar</v>
      </c>
      <c r="P21" s="49" t="str">
        <f t="shared" si="2"/>
        <v>m2</v>
      </c>
      <c r="Q21" s="49" t="str">
        <f>O21</f>
        <v>Kosten per jaar</v>
      </c>
      <c r="R21" s="49" t="str">
        <f t="shared" si="2"/>
        <v>m2</v>
      </c>
      <c r="S21" s="49" t="str">
        <f>Q21</f>
        <v>Kosten per jaar</v>
      </c>
      <c r="T21" s="49" t="str">
        <f t="shared" si="2"/>
        <v>m2</v>
      </c>
      <c r="U21" s="49" t="str">
        <f>S21</f>
        <v>Kosten per jaar</v>
      </c>
      <c r="V21" s="127"/>
      <c r="X21" s="507"/>
      <c r="Y21" s="507"/>
    </row>
    <row r="22" spans="1:25" s="43" customFormat="1" x14ac:dyDescent="0.25">
      <c r="A22" s="66" t="s">
        <v>93</v>
      </c>
      <c r="B22" s="36">
        <v>30</v>
      </c>
      <c r="C22" s="27">
        <f>IF(Parameters!Keuzejanee="nee",(VLOOKUP($A22,'AE m2'!$A$35:$D$36,3)*B22),(VLOOKUP($A22,'AE m2'!$A$35:$D$36,4)*B22))</f>
        <v>0</v>
      </c>
      <c r="D22" s="36">
        <f>B22</f>
        <v>30</v>
      </c>
      <c r="E22" s="27">
        <f>IF(Parameters!Keuzejanee="nee",(VLOOKUP($A22,'AE m2'!$A$35:$D$36,3)*D22),(VLOOKUP($A22,'AE m2'!$A$35:$D$36,4)*D22))</f>
        <v>0</v>
      </c>
      <c r="F22" s="36">
        <f>D22</f>
        <v>30</v>
      </c>
      <c r="G22" s="27">
        <f>IF(Parameters!Keuzejanee="nee",(VLOOKUP($A22,'AE m2'!$A$35:$D$36,3)*F22),(VLOOKUP($A22,'AE m2'!$A$35:$D$36,4)*F22))</f>
        <v>0</v>
      </c>
      <c r="H22" s="36">
        <f>F22</f>
        <v>30</v>
      </c>
      <c r="I22" s="27">
        <f>IF(Parameters!Keuzejanee="nee",(VLOOKUP($A22,'AE m2'!$A$35:$D$36,3)*H22),(VLOOKUP($A22,'AE m2'!$A$35:$D$36,4)*H22))</f>
        <v>0</v>
      </c>
      <c r="J22" s="36">
        <f>H22</f>
        <v>30</v>
      </c>
      <c r="K22" s="27">
        <f>IF(Parameters!Keuzejanee="nee",(VLOOKUP($A22,'AE m2'!$A$35:$D$36,3)*J22),(VLOOKUP($A22,'AE m2'!$A$35:$D$36,4)*J22))</f>
        <v>0</v>
      </c>
      <c r="L22" s="36">
        <f>J22</f>
        <v>30</v>
      </c>
      <c r="M22" s="27">
        <f>IF(Parameters!Keuzejanee="nee",(VLOOKUP($A22,'AE m2'!$A$35:$D$36,3)*L22),(VLOOKUP($A22,'AE m2'!$A$35:$D$36,4)*L22))</f>
        <v>0</v>
      </c>
      <c r="N22" s="36">
        <f>L22</f>
        <v>30</v>
      </c>
      <c r="O22" s="27">
        <f>IF(Parameters!Keuzejanee="nee",(VLOOKUP($A22,'AE m2'!$A$35:$D$36,3)*N22),(VLOOKUP($A22,'AE m2'!$A$35:$D$36,4)*N22))</f>
        <v>0</v>
      </c>
      <c r="P22" s="36">
        <f>N22</f>
        <v>30</v>
      </c>
      <c r="Q22" s="27">
        <f>IF(Parameters!Keuzejanee="nee",(VLOOKUP($A22,'AE m2'!$A$35:$D$36,3)*P22),(VLOOKUP($A22,'AE m2'!$A$35:$D$36,4)*P22))</f>
        <v>0</v>
      </c>
      <c r="R22" s="36">
        <f>P22</f>
        <v>30</v>
      </c>
      <c r="S22" s="27">
        <f>IF(Parameters!Keuzejanee="nee",(VLOOKUP($A22,'AE m2'!$A$35:$D$36,3)*R22),(VLOOKUP($A22,'AE m2'!$A$35:$D$36,4)*R22))</f>
        <v>0</v>
      </c>
      <c r="T22" s="36">
        <f>R22</f>
        <v>30</v>
      </c>
      <c r="U22" s="27">
        <f>IF(Parameters!Keuzejanee="nee",(VLOOKUP($A22,'AE m2'!$A$35:$D$36,3)*T22),(VLOOKUP($A22,'AE m2'!$A$35:$D$36,4)*T22))</f>
        <v>0</v>
      </c>
      <c r="V22" s="98"/>
      <c r="X22" s="507"/>
      <c r="Y22" s="507"/>
    </row>
    <row r="23" spans="1:25" s="43" customFormat="1" x14ac:dyDescent="0.25">
      <c r="A23" s="66" t="s">
        <v>94</v>
      </c>
      <c r="B23" s="36">
        <v>100</v>
      </c>
      <c r="C23" s="27">
        <f>IF(Parameters!Keuzejanee="nee",(VLOOKUP($A23,'AE m2'!$A$35:$D$36,3)*B23),(VLOOKUP($A23,'AE m2'!$A$35:$D$36,4)*B23))</f>
        <v>0</v>
      </c>
      <c r="D23" s="36">
        <f>B23</f>
        <v>100</v>
      </c>
      <c r="E23" s="27">
        <f>IF(Parameters!Keuzejanee="nee",(VLOOKUP($A23,'AE m2'!$A$35:$D$36,3)*D23),(VLOOKUP($A23,'AE m2'!$A$35:$D$36,4)*D23))</f>
        <v>0</v>
      </c>
      <c r="F23" s="36">
        <f>D23</f>
        <v>100</v>
      </c>
      <c r="G23" s="27">
        <f>IF(Parameters!Keuzejanee="nee",(VLOOKUP($A23,'AE m2'!$A$35:$D$36,3)*F23),(VLOOKUP($A23,'AE m2'!$A$35:$D$36,4)*F23))</f>
        <v>0</v>
      </c>
      <c r="H23" s="36">
        <f>F23</f>
        <v>100</v>
      </c>
      <c r="I23" s="27">
        <f>IF(Parameters!Keuzejanee="nee",(VLOOKUP($A23,'AE m2'!$A$35:$D$36,3)*H23),(VLOOKUP($A23,'AE m2'!$A$35:$D$36,4)*H23))</f>
        <v>0</v>
      </c>
      <c r="J23" s="36">
        <f>H23</f>
        <v>100</v>
      </c>
      <c r="K23" s="27">
        <f>IF(Parameters!Keuzejanee="nee",(VLOOKUP($A23,'AE m2'!$A$35:$D$36,3)*J23),(VLOOKUP($A23,'AE m2'!$A$35:$D$36,4)*J23))</f>
        <v>0</v>
      </c>
      <c r="L23" s="36">
        <f>J23</f>
        <v>100</v>
      </c>
      <c r="M23" s="27">
        <f>IF(Parameters!Keuzejanee="nee",(VLOOKUP($A23,'AE m2'!$A$35:$D$36,3)*L23),(VLOOKUP($A23,'AE m2'!$A$35:$D$36,4)*L23))</f>
        <v>0</v>
      </c>
      <c r="N23" s="36">
        <f>L23</f>
        <v>100</v>
      </c>
      <c r="O23" s="27">
        <f>IF(Parameters!Keuzejanee="nee",(VLOOKUP($A23,'AE m2'!$A$35:$D$36,3)*N23),(VLOOKUP($A23,'AE m2'!$A$35:$D$36,4)*N23))</f>
        <v>0</v>
      </c>
      <c r="P23" s="36">
        <f>N23</f>
        <v>100</v>
      </c>
      <c r="Q23" s="27">
        <f>IF(Parameters!Keuzejanee="nee",(VLOOKUP($A23,'AE m2'!$A$35:$D$36,3)*P23),(VLOOKUP($A23,'AE m2'!$A$35:$D$36,4)*P23))</f>
        <v>0</v>
      </c>
      <c r="R23" s="36">
        <f>P23</f>
        <v>100</v>
      </c>
      <c r="S23" s="27">
        <f>IF(Parameters!Keuzejanee="nee",(VLOOKUP($A23,'AE m2'!$A$35:$D$36,3)*R23),(VLOOKUP($A23,'AE m2'!$A$35:$D$36,4)*R23))</f>
        <v>0</v>
      </c>
      <c r="T23" s="36">
        <f>R23</f>
        <v>100</v>
      </c>
      <c r="U23" s="27">
        <f>IF(Parameters!Keuzejanee="nee",(VLOOKUP($A23,'AE m2'!$A$35:$D$36,3)*T23),(VLOOKUP($A23,'AE m2'!$A$35:$D$36,4)*T23))</f>
        <v>0</v>
      </c>
      <c r="V23" s="98"/>
      <c r="X23" s="507"/>
      <c r="Y23" s="507"/>
    </row>
    <row r="24" spans="1:25" s="96" customFormat="1" x14ac:dyDescent="0.25">
      <c r="A24" s="97" t="s">
        <v>211</v>
      </c>
      <c r="B24" s="117"/>
      <c r="C24" s="118">
        <f>SUM(C17:C23)</f>
        <v>0</v>
      </c>
      <c r="D24" s="117"/>
      <c r="E24" s="118">
        <f>SUM(E17:E23)</f>
        <v>0</v>
      </c>
      <c r="F24" s="117"/>
      <c r="G24" s="118">
        <f>SUM(G17:G23)</f>
        <v>0</v>
      </c>
      <c r="H24" s="117"/>
      <c r="I24" s="118">
        <f>SUM(I17:I23)</f>
        <v>0</v>
      </c>
      <c r="J24" s="117"/>
      <c r="K24" s="118">
        <f>SUM(K17:K23)</f>
        <v>0</v>
      </c>
      <c r="L24" s="117"/>
      <c r="M24" s="118">
        <f>SUM(M17:M23)</f>
        <v>0</v>
      </c>
      <c r="N24" s="117"/>
      <c r="O24" s="118">
        <f>SUM(O17:O23)</f>
        <v>0</v>
      </c>
      <c r="P24" s="117"/>
      <c r="Q24" s="118">
        <f>SUM(Q17:Q23)</f>
        <v>0</v>
      </c>
      <c r="R24" s="117"/>
      <c r="S24" s="118">
        <f>SUM(S17:S23)</f>
        <v>0</v>
      </c>
      <c r="T24" s="117"/>
      <c r="U24" s="118">
        <f>SUM(U17:U23)</f>
        <v>0</v>
      </c>
      <c r="V24" s="98">
        <f>SUMIF($2:$2,"Totaal",24:24)</f>
        <v>0</v>
      </c>
      <c r="X24" s="507"/>
      <c r="Y24" s="507"/>
    </row>
    <row r="25" spans="1:25" s="43" customFormat="1" ht="24.95" customHeight="1" x14ac:dyDescent="0.25">
      <c r="A25" s="491" t="s">
        <v>113</v>
      </c>
      <c r="B25" s="492"/>
      <c r="C25" s="492"/>
      <c r="D25" s="492"/>
      <c r="E25" s="492"/>
      <c r="F25" s="492"/>
      <c r="G25" s="492"/>
      <c r="H25" s="492"/>
      <c r="I25" s="492"/>
      <c r="J25" s="492"/>
      <c r="K25" s="492"/>
      <c r="L25" s="492"/>
      <c r="M25" s="492"/>
      <c r="N25" s="492"/>
      <c r="O25" s="492"/>
      <c r="P25" s="492"/>
      <c r="Q25" s="492"/>
      <c r="R25" s="492"/>
      <c r="S25" s="492"/>
      <c r="T25" s="492"/>
      <c r="U25" s="492"/>
      <c r="V25" s="493"/>
      <c r="X25" s="507"/>
      <c r="Y25" s="507"/>
    </row>
    <row r="26" spans="1:25" s="114" customFormat="1" ht="30" x14ac:dyDescent="0.25">
      <c r="A26" s="128"/>
      <c r="B26" s="113" t="s">
        <v>43</v>
      </c>
      <c r="C26" s="113" t="s">
        <v>23</v>
      </c>
      <c r="D26" s="113" t="s">
        <v>43</v>
      </c>
      <c r="E26" s="113" t="s">
        <v>23</v>
      </c>
      <c r="F26" s="113" t="s">
        <v>43</v>
      </c>
      <c r="G26" s="113" t="s">
        <v>23</v>
      </c>
      <c r="H26" s="113" t="s">
        <v>43</v>
      </c>
      <c r="I26" s="113" t="s">
        <v>23</v>
      </c>
      <c r="J26" s="113" t="s">
        <v>43</v>
      </c>
      <c r="K26" s="113" t="s">
        <v>23</v>
      </c>
      <c r="L26" s="113" t="s">
        <v>43</v>
      </c>
      <c r="M26" s="113" t="s">
        <v>23</v>
      </c>
      <c r="N26" s="113" t="s">
        <v>43</v>
      </c>
      <c r="O26" s="113" t="s">
        <v>23</v>
      </c>
      <c r="P26" s="113" t="s">
        <v>43</v>
      </c>
      <c r="Q26" s="113" t="s">
        <v>23</v>
      </c>
      <c r="R26" s="113" t="s">
        <v>43</v>
      </c>
      <c r="S26" s="113" t="s">
        <v>23</v>
      </c>
      <c r="T26" s="113" t="s">
        <v>43</v>
      </c>
      <c r="U26" s="113" t="s">
        <v>23</v>
      </c>
      <c r="V26" s="129"/>
      <c r="X26" s="507"/>
      <c r="Y26" s="507"/>
    </row>
    <row r="27" spans="1:25" s="51" customFormat="1" ht="15" customHeight="1" x14ac:dyDescent="0.25">
      <c r="A27" s="64" t="s">
        <v>112</v>
      </c>
      <c r="B27" s="95">
        <f>'AG Energie'!B34</f>
        <v>3060520</v>
      </c>
      <c r="C27" s="50">
        <f>IF(Parameters!Keuzejanee="nee",VLOOKUP(B8,'AG Energie'!$A$20:$C$29,2)*B27,VLOOKUP(B8,'AG Energie'!$A$20:$C$29,3)*B27)</f>
        <v>0</v>
      </c>
      <c r="D27" s="95">
        <f>'AG Energie'!C34</f>
        <v>5050200</v>
      </c>
      <c r="E27" s="50">
        <f>IF(Parameters!Keuzejanee="nee",VLOOKUP(D8,'AG Energie'!$A$20:$C$29,2)*D27,VLOOKUP(D8,'AG Energie'!$A$20:$C$29,3)*D27)</f>
        <v>0</v>
      </c>
      <c r="F27" s="95">
        <f>'AG Energie'!D34</f>
        <v>5050200</v>
      </c>
      <c r="G27" s="50">
        <f>IF(Parameters!Keuzejanee="nee",VLOOKUP(F8,'AG Energie'!$A$20:$C$29,2)*F27,VLOOKUP(F8,'AG Energie'!$A$20:$C$29,3)*F27)</f>
        <v>0</v>
      </c>
      <c r="H27" s="95">
        <f>'AG Energie'!E34</f>
        <v>4747189</v>
      </c>
      <c r="I27" s="50">
        <f>IF(Parameters!Keuzejanee="nee",VLOOKUP(H8,'AG Energie'!$A$20:$C$29,2)*H27,VLOOKUP(H8,'AG Energie'!$A$20:$C$29,3)*H27)</f>
        <v>0</v>
      </c>
      <c r="J27" s="95">
        <f>'AG Energie'!F34</f>
        <v>4747189</v>
      </c>
      <c r="K27" s="50">
        <f>IF(Parameters!Keuzejanee="nee",VLOOKUP(J8,'AG Energie'!$A$20:$C$29,2)*J27,VLOOKUP(J8,'AG Energie'!$A$20:$C$29,3)*J27)</f>
        <v>0</v>
      </c>
      <c r="L27" s="95">
        <f>'AG Energie'!G34</f>
        <v>4747189</v>
      </c>
      <c r="M27" s="50">
        <f>IF(Parameters!Keuzejanee="nee",VLOOKUP(L8,'AG Energie'!$A$20:$C$29,2)*L27,VLOOKUP(L8,'AG Energie'!$A$20:$C$29,3)*L27)</f>
        <v>0</v>
      </c>
      <c r="N27" s="95">
        <f>'AG Energie'!H34</f>
        <v>4462360</v>
      </c>
      <c r="O27" s="50">
        <f>IF(Parameters!Keuzejanee="nee",VLOOKUP(N8,'AG Energie'!$A$20:$C$29,2)*N27,VLOOKUP(N8,'AG Energie'!$A$20:$C$29,3)*N27)</f>
        <v>0</v>
      </c>
      <c r="P27" s="95">
        <f>'AG Energie'!I34</f>
        <v>4462360</v>
      </c>
      <c r="Q27" s="50">
        <f>IF(Parameters!Keuzejanee="nee",VLOOKUP(P8,'AG Energie'!$A$20:$C$29,2)*P27,VLOOKUP(P8,'AG Energie'!$A$20:$C$29,3)*P27)</f>
        <v>0</v>
      </c>
      <c r="R27" s="95">
        <f>'AG Energie'!J34</f>
        <v>4462360</v>
      </c>
      <c r="S27" s="50">
        <f>IF(Parameters!Keuzejanee="nee",VLOOKUP(R8,'AG Energie'!$A$20:$C$29,2)*R27,VLOOKUP(R8,'AG Energie'!$A$20:$C$29,3)*R27)</f>
        <v>0</v>
      </c>
      <c r="T27" s="95">
        <f>'AG Energie'!K34</f>
        <v>4194622</v>
      </c>
      <c r="U27" s="50">
        <f>IF(Parameters!Keuzejanee="nee",VLOOKUP(T8,'AG Energie'!$A$20:$C$29,2)*T27,VLOOKUP(T8,'AG Energie'!$A$20:$C$29,3)*T27)</f>
        <v>0</v>
      </c>
      <c r="V27" s="65"/>
      <c r="X27" s="507"/>
      <c r="Y27" s="507"/>
    </row>
    <row r="28" spans="1:25" s="96" customFormat="1" x14ac:dyDescent="0.25">
      <c r="A28" s="97" t="s">
        <v>125</v>
      </c>
      <c r="B28" s="117"/>
      <c r="C28" s="119">
        <f>SUM(C27:C27)</f>
        <v>0</v>
      </c>
      <c r="D28" s="139"/>
      <c r="E28" s="119">
        <f>SUM(E27:E27)</f>
        <v>0</v>
      </c>
      <c r="F28" s="139"/>
      <c r="G28" s="119">
        <f>SUM(G27:G27)</f>
        <v>0</v>
      </c>
      <c r="H28" s="139"/>
      <c r="I28" s="119">
        <f>SUM(I27:I27)</f>
        <v>0</v>
      </c>
      <c r="J28" s="139"/>
      <c r="K28" s="119">
        <f>SUM(K27:K27)</f>
        <v>0</v>
      </c>
      <c r="L28" s="139"/>
      <c r="M28" s="119">
        <f>SUM(M27:M27)</f>
        <v>0</v>
      </c>
      <c r="N28" s="139"/>
      <c r="O28" s="119">
        <f>SUM(O27:O27)</f>
        <v>0</v>
      </c>
      <c r="P28" s="139"/>
      <c r="Q28" s="119">
        <f>SUM(Q27:Q27)</f>
        <v>0</v>
      </c>
      <c r="R28" s="139"/>
      <c r="S28" s="119">
        <f>SUM(S27:S27)</f>
        <v>0</v>
      </c>
      <c r="T28" s="139"/>
      <c r="U28" s="119">
        <f>SUM(U27:U27)</f>
        <v>0</v>
      </c>
      <c r="V28" s="98">
        <f>SUMIF($2:$2,"Totaal",28:28)</f>
        <v>0</v>
      </c>
      <c r="X28" s="507"/>
      <c r="Y28" s="507"/>
    </row>
    <row r="29" spans="1:25" s="43" customFormat="1" ht="18" x14ac:dyDescent="0.25">
      <c r="A29" s="491" t="s">
        <v>111</v>
      </c>
      <c r="B29" s="492"/>
      <c r="C29" s="492"/>
      <c r="D29" s="492"/>
      <c r="E29" s="492"/>
      <c r="F29" s="492"/>
      <c r="G29" s="492"/>
      <c r="H29" s="492"/>
      <c r="I29" s="492"/>
      <c r="J29" s="492"/>
      <c r="K29" s="492"/>
      <c r="L29" s="492"/>
      <c r="M29" s="492"/>
      <c r="N29" s="492"/>
      <c r="O29" s="492"/>
      <c r="P29" s="492"/>
      <c r="Q29" s="492"/>
      <c r="R29" s="492"/>
      <c r="S29" s="492"/>
      <c r="T29" s="492"/>
      <c r="U29" s="492"/>
      <c r="V29" s="493"/>
      <c r="X29" s="507"/>
      <c r="Y29" s="507"/>
    </row>
    <row r="30" spans="1:25" s="43" customFormat="1" ht="45" x14ac:dyDescent="0.25">
      <c r="A30" s="128"/>
      <c r="B30" s="113" t="s">
        <v>224</v>
      </c>
      <c r="C30" s="113" t="s">
        <v>23</v>
      </c>
      <c r="D30" s="113" t="s">
        <v>224</v>
      </c>
      <c r="E30" s="113" t="s">
        <v>23</v>
      </c>
      <c r="F30" s="113" t="s">
        <v>224</v>
      </c>
      <c r="G30" s="113" t="s">
        <v>23</v>
      </c>
      <c r="H30" s="113" t="s">
        <v>224</v>
      </c>
      <c r="I30" s="113" t="s">
        <v>23</v>
      </c>
      <c r="J30" s="113" t="s">
        <v>224</v>
      </c>
      <c r="K30" s="113" t="s">
        <v>23</v>
      </c>
      <c r="L30" s="113" t="s">
        <v>224</v>
      </c>
      <c r="M30" s="113" t="s">
        <v>23</v>
      </c>
      <c r="N30" s="113" t="s">
        <v>224</v>
      </c>
      <c r="O30" s="113" t="s">
        <v>23</v>
      </c>
      <c r="P30" s="113" t="s">
        <v>224</v>
      </c>
      <c r="Q30" s="113" t="s">
        <v>23</v>
      </c>
      <c r="R30" s="113" t="s">
        <v>224</v>
      </c>
      <c r="S30" s="113" t="s">
        <v>23</v>
      </c>
      <c r="T30" s="113" t="s">
        <v>224</v>
      </c>
      <c r="U30" s="113" t="s">
        <v>23</v>
      </c>
      <c r="V30" s="129"/>
      <c r="X30" s="507"/>
      <c r="Y30" s="507"/>
    </row>
    <row r="31" spans="1:25" s="195" customFormat="1" x14ac:dyDescent="0.25">
      <c r="A31" s="193" t="s">
        <v>178</v>
      </c>
      <c r="B31" s="377">
        <f>'DA Connectivity'!$C8</f>
        <v>2</v>
      </c>
      <c r="C31" s="378">
        <f>IF(Parameters!Keuzejanee="nee",'DA Connectivity'!$D8+B31*'DA Connectivity'!$B4,'DA Connectivity'!$E8+B31*'DA Connectivity'!$C4)</f>
        <v>0</v>
      </c>
      <c r="D31" s="377">
        <f>'DA Connectivity'!$C9</f>
        <v>6</v>
      </c>
      <c r="E31" s="378">
        <f>IF(Parameters!Keuzejanee="nee",'DA Connectivity'!$D8+IF(D31-B31&gt;0,(D31-B31)*'DA Connectivity'!$B4,0),'DA Connectivity'!$E8+IF(D31-B31&gt;0,(D31-B31)*'DA Connectivity'!$C4,0))</f>
        <v>0</v>
      </c>
      <c r="F31" s="377">
        <f>'DA Connectivity'!$C10</f>
        <v>6</v>
      </c>
      <c r="G31" s="378">
        <f>IF(Parameters!Keuzejanee="nee",'DA Connectivity'!$D8+IF(F31-D31&gt;0,(F31-D31)*'DA Connectivity'!$B4,0),'DA Connectivity'!$E8+IF(F31-D31&gt;0,(F31-D31)*'DA Connectivity'!$C4,0))</f>
        <v>0</v>
      </c>
      <c r="H31" s="377">
        <f>'DA Connectivity'!$C11</f>
        <v>6</v>
      </c>
      <c r="I31" s="378">
        <f>IF(Parameters!Keuzejanee="nee",'DA Connectivity'!$D8+IF(H31-F31&gt;0,(H31-F31)*'DA Connectivity'!$B4,0),'DA Connectivity'!$E8+IF(H31-F31&gt;0,(H31-F31)*'DA Connectivity'!$C4,0))</f>
        <v>0</v>
      </c>
      <c r="J31" s="377">
        <f>'DA Connectivity'!$C12</f>
        <v>6</v>
      </c>
      <c r="K31" s="378">
        <f>IF(Parameters!Keuzejanee="nee",'DA Connectivity'!$D8+IF(J31-H31&gt;0,(J31-H31)*'DA Connectivity'!$B4,0),'DA Connectivity'!$E8+IF(J31-H31&gt;0,(J31-H31)*'DA Connectivity'!$C4,0))</f>
        <v>0</v>
      </c>
      <c r="L31" s="377">
        <f>'DA Connectivity'!$C13</f>
        <v>6</v>
      </c>
      <c r="M31" s="378">
        <f>IF(Parameters!Keuzejanee="nee",'DA Connectivity'!$D8+IF(L31-J31&gt;0,(L31-J31)*'DA Connectivity'!$B4,0),'DA Connectivity'!$E8+IF(L31-J31&gt;0,(L31-J31)*'DA Connectivity'!$C4,0))</f>
        <v>0</v>
      </c>
      <c r="N31" s="377">
        <f>'DA Connectivity'!$C14</f>
        <v>6</v>
      </c>
      <c r="O31" s="378">
        <f>IF(Parameters!Keuzejanee="nee",'DA Connectivity'!$D8+IF(N31-L31&gt;0,(N31-L31)*'DA Connectivity'!$B4,0),'DA Connectivity'!$E8+IF(N31-L31&gt;0,(N31-L31)*'DA Connectivity'!$C4,0))</f>
        <v>0</v>
      </c>
      <c r="P31" s="377">
        <f>'DA Connectivity'!$C15</f>
        <v>6</v>
      </c>
      <c r="Q31" s="378">
        <f>IF(Parameters!Keuzejanee="nee",'DA Connectivity'!$D8+IF(P31-N31&gt;0,(P31-N31)*'DA Connectivity'!$B4,0),'DA Connectivity'!$E8+IF(P31-N31&gt;0,(P31-N31)*'DA Connectivity'!$C4,0))</f>
        <v>0</v>
      </c>
      <c r="R31" s="377">
        <f>'DA Connectivity'!$C16</f>
        <v>6</v>
      </c>
      <c r="S31" s="378">
        <f>IF(Parameters!Keuzejanee="nee",'DA Connectivity'!$D8+IF(R31-P31&gt;0,(R31-P31)*'DA Connectivity'!$B4,0),'DA Connectivity'!$E8+IF(R31-P31&gt;0,(R31-P31)*'DA Connectivity'!$C4,0))</f>
        <v>0</v>
      </c>
      <c r="T31" s="377">
        <f>'DA Connectivity'!$C17</f>
        <v>6</v>
      </c>
      <c r="U31" s="378">
        <f>IF(Parameters!Keuzejanee="nee",'DA Connectivity'!$D8+IF(T31-R31&gt;0,(T31-R31)*'DA Connectivity'!$B4,0),'DA Connectivity'!$E8+IF(T31-R31&gt;0,(T31-R31)*'DA Connectivity'!$C4,0))</f>
        <v>0</v>
      </c>
      <c r="V31" s="194"/>
      <c r="X31" s="507"/>
      <c r="Y31" s="507"/>
    </row>
    <row r="32" spans="1:25" s="96" customFormat="1" x14ac:dyDescent="0.25">
      <c r="A32" s="97" t="s">
        <v>126</v>
      </c>
      <c r="B32" s="117"/>
      <c r="C32" s="118">
        <f>SUM(C31:C31)</f>
        <v>0</v>
      </c>
      <c r="D32" s="117"/>
      <c r="E32" s="118">
        <f>SUM(E31:E31)</f>
        <v>0</v>
      </c>
      <c r="F32" s="117"/>
      <c r="G32" s="118">
        <f>SUM(G31:G31)</f>
        <v>0</v>
      </c>
      <c r="H32" s="117"/>
      <c r="I32" s="118">
        <f>SUM(I31:I31)</f>
        <v>0</v>
      </c>
      <c r="J32" s="117"/>
      <c r="K32" s="118">
        <f>SUM(K31:K31)</f>
        <v>0</v>
      </c>
      <c r="L32" s="117"/>
      <c r="M32" s="118">
        <f>SUM(M31:M31)</f>
        <v>0</v>
      </c>
      <c r="N32" s="117"/>
      <c r="O32" s="118">
        <f>SUM(O31:O31)</f>
        <v>0</v>
      </c>
      <c r="P32" s="117"/>
      <c r="Q32" s="118">
        <f>SUM(Q31:Q31)</f>
        <v>0</v>
      </c>
      <c r="R32" s="117"/>
      <c r="S32" s="118">
        <f>SUM(S31:S31)</f>
        <v>0</v>
      </c>
      <c r="T32" s="117"/>
      <c r="U32" s="118">
        <f>SUM(U31:U31)</f>
        <v>0</v>
      </c>
      <c r="V32" s="98">
        <f>SUMIF($2:$2,"Totaal",32:32)</f>
        <v>0</v>
      </c>
      <c r="X32" s="507"/>
      <c r="Y32" s="507"/>
    </row>
    <row r="33" spans="1:25" s="43" customFormat="1" ht="18" x14ac:dyDescent="0.25">
      <c r="A33" s="491" t="s">
        <v>114</v>
      </c>
      <c r="B33" s="492"/>
      <c r="C33" s="492"/>
      <c r="D33" s="492"/>
      <c r="E33" s="492"/>
      <c r="F33" s="492"/>
      <c r="G33" s="492"/>
      <c r="H33" s="492"/>
      <c r="I33" s="492"/>
      <c r="J33" s="492"/>
      <c r="K33" s="492"/>
      <c r="L33" s="492"/>
      <c r="M33" s="492"/>
      <c r="N33" s="492"/>
      <c r="O33" s="492"/>
      <c r="P33" s="492"/>
      <c r="Q33" s="492"/>
      <c r="R33" s="492"/>
      <c r="S33" s="492"/>
      <c r="T33" s="492"/>
      <c r="U33" s="492"/>
      <c r="V33" s="493"/>
      <c r="X33" s="507"/>
      <c r="Y33" s="507"/>
    </row>
    <row r="34" spans="1:25" s="43" customFormat="1" x14ac:dyDescent="0.25">
      <c r="A34" s="134" t="s">
        <v>120</v>
      </c>
      <c r="B34" s="135"/>
      <c r="C34" s="136">
        <f>IF(Parameters!Keuzejanee="nee",'IA Floormanagement'!$B8,'IA Floormanagement'!$C8)</f>
        <v>0</v>
      </c>
      <c r="D34" s="135"/>
      <c r="E34" s="136">
        <f>IF(Parameters!Keuzejanee="nee",'IA Floormanagement'!$B8,'IA Floormanagement'!$C8)</f>
        <v>0</v>
      </c>
      <c r="F34" s="135"/>
      <c r="G34" s="136">
        <f>IF(Parameters!Keuzejanee="nee",'IA Floormanagement'!$B8,'IA Floormanagement'!$C8)</f>
        <v>0</v>
      </c>
      <c r="H34" s="135"/>
      <c r="I34" s="136">
        <f>IF(Parameters!Keuzejanee="nee",'IA Floormanagement'!$B8,'IA Floormanagement'!$C8)</f>
        <v>0</v>
      </c>
      <c r="J34" s="135"/>
      <c r="K34" s="136">
        <f>IF(Parameters!Keuzejanee="nee",'IA Floormanagement'!$B8,'IA Floormanagement'!$C8)</f>
        <v>0</v>
      </c>
      <c r="L34" s="135"/>
      <c r="M34" s="136">
        <f>IF(Parameters!Keuzejanee="nee",'IA Floormanagement'!$B8,'IA Floormanagement'!$C8)</f>
        <v>0</v>
      </c>
      <c r="N34" s="135"/>
      <c r="O34" s="136">
        <f>IF(Parameters!Keuzejanee="nee",'IA Floormanagement'!$B8,'IA Floormanagement'!$C8)</f>
        <v>0</v>
      </c>
      <c r="P34" s="135"/>
      <c r="Q34" s="136">
        <f>IF(Parameters!Keuzejanee="nee",'IA Floormanagement'!$B8,'IA Floormanagement'!$C8)</f>
        <v>0</v>
      </c>
      <c r="R34" s="135"/>
      <c r="S34" s="136">
        <f>IF(Parameters!Keuzejanee="nee",'IA Floormanagement'!$B8,'IA Floormanagement'!$C8)</f>
        <v>0</v>
      </c>
      <c r="T34" s="135"/>
      <c r="U34" s="136">
        <f>IF(Parameters!Keuzejanee="nee",'IA Floormanagement'!$B8,'IA Floormanagement'!$C8)</f>
        <v>0</v>
      </c>
      <c r="V34" s="137"/>
      <c r="X34" s="507"/>
      <c r="Y34" s="507"/>
    </row>
    <row r="35" spans="1:25" s="96" customFormat="1" x14ac:dyDescent="0.25">
      <c r="A35" s="97" t="s">
        <v>127</v>
      </c>
      <c r="B35" s="117"/>
      <c r="C35" s="118">
        <f>SUM(C34:C34)</f>
        <v>0</v>
      </c>
      <c r="D35" s="117"/>
      <c r="E35" s="118">
        <f>SUM(E34:E34)</f>
        <v>0</v>
      </c>
      <c r="F35" s="118"/>
      <c r="G35" s="118">
        <f>SUM(G34:G34)</f>
        <v>0</v>
      </c>
      <c r="H35" s="118"/>
      <c r="I35" s="118">
        <f>SUM(I34:I34)</f>
        <v>0</v>
      </c>
      <c r="J35" s="118"/>
      <c r="K35" s="118">
        <f>SUM(K34:K34)</f>
        <v>0</v>
      </c>
      <c r="L35" s="118"/>
      <c r="M35" s="118">
        <f>SUM(M34:M34)</f>
        <v>0</v>
      </c>
      <c r="N35" s="118"/>
      <c r="O35" s="118">
        <f>SUM(O34:O34)</f>
        <v>0</v>
      </c>
      <c r="P35" s="118"/>
      <c r="Q35" s="118">
        <f>SUM(Q34:Q34)</f>
        <v>0</v>
      </c>
      <c r="R35" s="118"/>
      <c r="S35" s="118">
        <f>SUM(S34:S34)</f>
        <v>0</v>
      </c>
      <c r="T35" s="118"/>
      <c r="U35" s="118">
        <f>SUM(U34:U34)</f>
        <v>0</v>
      </c>
      <c r="V35" s="98">
        <f>SUMIF($2:$2,"Totaal",35:35)</f>
        <v>0</v>
      </c>
      <c r="X35" s="507"/>
      <c r="Y35" s="507"/>
    </row>
    <row r="36" spans="1:25" s="152" customFormat="1" ht="15" customHeight="1" x14ac:dyDescent="0.25">
      <c r="A36" s="491" t="s">
        <v>128</v>
      </c>
      <c r="B36" s="492"/>
      <c r="C36" s="492"/>
      <c r="D36" s="492"/>
      <c r="E36" s="492"/>
      <c r="F36" s="492"/>
      <c r="G36" s="492"/>
      <c r="H36" s="492"/>
      <c r="I36" s="492"/>
      <c r="J36" s="492"/>
      <c r="K36" s="492"/>
      <c r="L36" s="492"/>
      <c r="M36" s="492"/>
      <c r="N36" s="492"/>
      <c r="O36" s="492"/>
      <c r="P36" s="492"/>
      <c r="Q36" s="492"/>
      <c r="R36" s="492"/>
      <c r="S36" s="492"/>
      <c r="T36" s="492"/>
      <c r="U36" s="492"/>
      <c r="V36" s="493"/>
      <c r="X36" s="507"/>
      <c r="Y36" s="507"/>
    </row>
    <row r="37" spans="1:25" s="114" customFormat="1" ht="45" x14ac:dyDescent="0.25">
      <c r="A37" s="128"/>
      <c r="B37" s="113" t="s">
        <v>143</v>
      </c>
      <c r="C37" s="113" t="s">
        <v>23</v>
      </c>
      <c r="D37" s="113" t="s">
        <v>143</v>
      </c>
      <c r="E37" s="113" t="s">
        <v>23</v>
      </c>
      <c r="F37" s="113" t="s">
        <v>143</v>
      </c>
      <c r="G37" s="113" t="s">
        <v>23</v>
      </c>
      <c r="H37" s="113" t="s">
        <v>143</v>
      </c>
      <c r="I37" s="113" t="s">
        <v>23</v>
      </c>
      <c r="J37" s="113" t="s">
        <v>143</v>
      </c>
      <c r="K37" s="113" t="s">
        <v>23</v>
      </c>
      <c r="L37" s="113" t="s">
        <v>143</v>
      </c>
      <c r="M37" s="113" t="s">
        <v>23</v>
      </c>
      <c r="N37" s="113" t="s">
        <v>143</v>
      </c>
      <c r="O37" s="113" t="s">
        <v>23</v>
      </c>
      <c r="P37" s="113" t="s">
        <v>143</v>
      </c>
      <c r="Q37" s="113" t="s">
        <v>23</v>
      </c>
      <c r="R37" s="113" t="s">
        <v>143</v>
      </c>
      <c r="S37" s="113" t="s">
        <v>23</v>
      </c>
      <c r="T37" s="113" t="s">
        <v>143</v>
      </c>
      <c r="U37" s="113" t="s">
        <v>23</v>
      </c>
      <c r="V37" s="129"/>
      <c r="X37" s="507"/>
      <c r="Y37" s="507"/>
    </row>
    <row r="38" spans="1:25" s="152" customFormat="1" ht="15" customHeight="1" x14ac:dyDescent="0.25">
      <c r="A38" s="134" t="s">
        <v>129</v>
      </c>
      <c r="B38" s="153">
        <v>900</v>
      </c>
      <c r="C38" s="136">
        <f>IF(Parameters!Keuzejanee="nee",Strippenkaart!$B$3*'Totaal 70%'!B38,Strippenkaart!$G3*'Totaal 70%'!B38)</f>
        <v>0</v>
      </c>
      <c r="D38" s="153">
        <v>900</v>
      </c>
      <c r="E38" s="136">
        <f>IF(Parameters!Keuzejanee="nee",Strippenkaart!$B$3*'Totaal 70%'!D38,Strippenkaart!$G3*'Totaal 70%'!D38)</f>
        <v>0</v>
      </c>
      <c r="F38" s="153">
        <v>900</v>
      </c>
      <c r="G38" s="136">
        <f>IF(Parameters!Keuzejanee="nee",Strippenkaart!$B$3*'Totaal 70%'!F38,Strippenkaart!$G3*'Totaal 70%'!F38)</f>
        <v>0</v>
      </c>
      <c r="H38" s="153">
        <v>900</v>
      </c>
      <c r="I38" s="136">
        <f>IF(Parameters!Keuzejanee="nee",Strippenkaart!$B$3*'Totaal 70%'!H38,Strippenkaart!$G3*'Totaal 70%'!H38)</f>
        <v>0</v>
      </c>
      <c r="J38" s="153">
        <v>900</v>
      </c>
      <c r="K38" s="136">
        <f>IF(Parameters!Keuzejanee="nee",Strippenkaart!$B$3*'Totaal 70%'!J38,Strippenkaart!$G3*'Totaal 70%'!J38)</f>
        <v>0</v>
      </c>
      <c r="L38" s="153">
        <v>900</v>
      </c>
      <c r="M38" s="136">
        <f>IF(Parameters!Keuzejanee="nee",Strippenkaart!$B$3*'Totaal 70%'!L38,Strippenkaart!$G3*'Totaal 70%'!L38)</f>
        <v>0</v>
      </c>
      <c r="N38" s="153">
        <v>900</v>
      </c>
      <c r="O38" s="136">
        <f>IF(Parameters!Keuzejanee="nee",Strippenkaart!$B$3*'Totaal 70%'!N38,Strippenkaart!$G3*'Totaal 70%'!N38)</f>
        <v>0</v>
      </c>
      <c r="P38" s="153">
        <v>900</v>
      </c>
      <c r="Q38" s="136">
        <f>IF(Parameters!Keuzejanee="nee",Strippenkaart!$B$3*'Totaal 70%'!P38,Strippenkaart!$G3*'Totaal 70%'!P38)</f>
        <v>0</v>
      </c>
      <c r="R38" s="153">
        <v>900</v>
      </c>
      <c r="S38" s="136">
        <f>IF(Parameters!Keuzejanee="nee",Strippenkaart!$B$3*'Totaal 70%'!R38,Strippenkaart!$G3*'Totaal 70%'!R38)</f>
        <v>0</v>
      </c>
      <c r="T38" s="153">
        <v>900</v>
      </c>
      <c r="U38" s="136">
        <f>IF(Parameters!Keuzejanee="nee",Strippenkaart!$B$3*'Totaal 70%'!T38,Strippenkaart!$G3*'Totaal 70%'!T38)</f>
        <v>0</v>
      </c>
      <c r="V38" s="137"/>
      <c r="X38" s="507"/>
      <c r="Y38" s="507"/>
    </row>
    <row r="39" spans="1:25" s="96" customFormat="1" x14ac:dyDescent="0.25">
      <c r="A39" s="97" t="s">
        <v>131</v>
      </c>
      <c r="B39" s="117"/>
      <c r="C39" s="118">
        <f>SUM(C38:C38)</f>
        <v>0</v>
      </c>
      <c r="D39" s="117"/>
      <c r="E39" s="118">
        <f>SUM(E38:E38)</f>
        <v>0</v>
      </c>
      <c r="F39" s="118"/>
      <c r="G39" s="118">
        <f>SUM(G38:G38)</f>
        <v>0</v>
      </c>
      <c r="H39" s="118"/>
      <c r="I39" s="118">
        <f>SUM(I38:I38)</f>
        <v>0</v>
      </c>
      <c r="J39" s="118"/>
      <c r="K39" s="118">
        <f>SUM(K38:K38)</f>
        <v>0</v>
      </c>
      <c r="L39" s="118"/>
      <c r="M39" s="118">
        <f>SUM(M38:M38)</f>
        <v>0</v>
      </c>
      <c r="N39" s="118"/>
      <c r="O39" s="118">
        <f>SUM(O38:O38)</f>
        <v>0</v>
      </c>
      <c r="P39" s="118"/>
      <c r="Q39" s="118">
        <f>SUM(Q38:Q38)</f>
        <v>0</v>
      </c>
      <c r="R39" s="118"/>
      <c r="S39" s="118">
        <f>SUM(S38:S38)</f>
        <v>0</v>
      </c>
      <c r="T39" s="118"/>
      <c r="U39" s="118">
        <f>SUM(U38:U38)</f>
        <v>0</v>
      </c>
      <c r="V39" s="98">
        <f>SUMIF($2:$2,"Totaal",39:39)</f>
        <v>0</v>
      </c>
      <c r="X39" s="507"/>
      <c r="Y39" s="507"/>
    </row>
    <row r="40" spans="1:25" s="99" customFormat="1" x14ac:dyDescent="0.25">
      <c r="A40" s="130" t="s">
        <v>55</v>
      </c>
      <c r="B40" s="121"/>
      <c r="C40" s="122">
        <f>C12+C24+C28+C32+C35+C39</f>
        <v>0</v>
      </c>
      <c r="D40" s="121"/>
      <c r="E40" s="122">
        <f>E12+E24+E28+E32+E35+E39</f>
        <v>0</v>
      </c>
      <c r="F40" s="121"/>
      <c r="G40" s="122">
        <f>G12+G24+G28+G32+G35+G39</f>
        <v>0</v>
      </c>
      <c r="H40" s="121"/>
      <c r="I40" s="122">
        <f>I12+I24+I28+I32+I35+I39</f>
        <v>0</v>
      </c>
      <c r="J40" s="121"/>
      <c r="K40" s="122">
        <f>K12+K24+K28+K32+K35+K39</f>
        <v>0</v>
      </c>
      <c r="L40" s="121"/>
      <c r="M40" s="122">
        <f>M12+M24+M28+M32+M35+M39</f>
        <v>0</v>
      </c>
      <c r="N40" s="121"/>
      <c r="O40" s="122">
        <f>O12+O24+O28+O32+O35+O39</f>
        <v>0</v>
      </c>
      <c r="P40" s="121"/>
      <c r="Q40" s="122">
        <f>Q12+Q24+Q28+Q32+Q35+Q39</f>
        <v>0</v>
      </c>
      <c r="R40" s="121"/>
      <c r="S40" s="122">
        <f>S12+S24+S28+S32+S35+S39</f>
        <v>0</v>
      </c>
      <c r="T40" s="121"/>
      <c r="U40" s="122">
        <f>U12+U24+U28+U32+U35+U39</f>
        <v>0</v>
      </c>
      <c r="V40" s="98">
        <f>SUMIF($2:$2,"Totaal",40:40)</f>
        <v>0</v>
      </c>
      <c r="X40" s="507"/>
      <c r="Y40" s="507"/>
    </row>
    <row r="41" spans="1:25" s="43" customFormat="1" x14ac:dyDescent="0.25">
      <c r="A41" s="115" t="s">
        <v>118</v>
      </c>
      <c r="B41" s="120"/>
      <c r="C41" s="123">
        <v>1</v>
      </c>
      <c r="D41" s="120"/>
      <c r="E41" s="124">
        <f>C41-10%</f>
        <v>0.9</v>
      </c>
      <c r="F41" s="120"/>
      <c r="G41" s="124">
        <f>E41-10%</f>
        <v>0.8</v>
      </c>
      <c r="H41" s="120"/>
      <c r="I41" s="124">
        <f>G41-10%</f>
        <v>0.70000000000000007</v>
      </c>
      <c r="J41" s="120"/>
      <c r="K41" s="124">
        <f>I41-10%</f>
        <v>0.60000000000000009</v>
      </c>
      <c r="L41" s="120"/>
      <c r="M41" s="124">
        <f>K41-10%</f>
        <v>0.50000000000000011</v>
      </c>
      <c r="N41" s="120"/>
      <c r="O41" s="124">
        <f>M41-10%</f>
        <v>0.40000000000000013</v>
      </c>
      <c r="P41" s="120"/>
      <c r="Q41" s="124">
        <f>O41-10%</f>
        <v>0.30000000000000016</v>
      </c>
      <c r="R41" s="120"/>
      <c r="S41" s="124">
        <f>Q41-10%</f>
        <v>0.20000000000000015</v>
      </c>
      <c r="T41" s="120"/>
      <c r="U41" s="124">
        <f>S41-10%</f>
        <v>0.10000000000000014</v>
      </c>
      <c r="V41" s="131"/>
      <c r="X41" s="507"/>
      <c r="Y41" s="507"/>
    </row>
    <row r="42" spans="1:25" s="99" customFormat="1" ht="15.75" thickBot="1" x14ac:dyDescent="0.3">
      <c r="A42" s="103" t="s">
        <v>117</v>
      </c>
      <c r="B42" s="104"/>
      <c r="C42" s="170">
        <f>C41*C40</f>
        <v>0</v>
      </c>
      <c r="D42" s="104"/>
      <c r="E42" s="170">
        <f>E41*E40</f>
        <v>0</v>
      </c>
      <c r="F42" s="104"/>
      <c r="G42" s="170">
        <f>G41*G40</f>
        <v>0</v>
      </c>
      <c r="H42" s="104"/>
      <c r="I42" s="170">
        <f>I41*I40</f>
        <v>0</v>
      </c>
      <c r="J42" s="104"/>
      <c r="K42" s="170">
        <f>K41*K40</f>
        <v>0</v>
      </c>
      <c r="L42" s="104"/>
      <c r="M42" s="170">
        <f>M41*M40</f>
        <v>0</v>
      </c>
      <c r="N42" s="104"/>
      <c r="O42" s="170">
        <f>O41*O40</f>
        <v>0</v>
      </c>
      <c r="P42" s="104"/>
      <c r="Q42" s="170">
        <f>Q41*Q40</f>
        <v>0</v>
      </c>
      <c r="R42" s="104"/>
      <c r="S42" s="170">
        <f>S41*S40</f>
        <v>0</v>
      </c>
      <c r="T42" s="104"/>
      <c r="U42" s="170">
        <f>U41*U40</f>
        <v>0</v>
      </c>
      <c r="V42" s="171">
        <f>SUM(C42:U42)</f>
        <v>0</v>
      </c>
      <c r="X42" s="507"/>
      <c r="Y42" s="507"/>
    </row>
    <row r="43" spans="1:25" s="43" customFormat="1" ht="15.75" thickBot="1" x14ac:dyDescent="0.3">
      <c r="A43" s="38"/>
      <c r="B43" s="38"/>
      <c r="C43" s="44"/>
      <c r="D43" s="38"/>
      <c r="E43" s="44"/>
      <c r="F43" s="38"/>
      <c r="G43" s="44"/>
      <c r="H43" s="38"/>
      <c r="I43" s="44"/>
      <c r="J43" s="38"/>
      <c r="K43" s="44"/>
      <c r="L43" s="38"/>
      <c r="M43" s="44"/>
      <c r="N43" s="38"/>
      <c r="O43" s="44"/>
      <c r="P43" s="38"/>
      <c r="Q43" s="44"/>
      <c r="R43" s="38"/>
      <c r="S43" s="44"/>
      <c r="T43" s="38"/>
      <c r="U43" s="44"/>
      <c r="X43" s="507"/>
      <c r="Y43" s="507"/>
    </row>
    <row r="44" spans="1:25" s="99" customFormat="1" ht="15.75" thickBot="1" x14ac:dyDescent="0.3">
      <c r="A44" s="503" t="s">
        <v>163</v>
      </c>
      <c r="B44" s="504"/>
      <c r="C44" s="504"/>
      <c r="D44" s="505"/>
      <c r="E44" s="501">
        <f>V42</f>
        <v>0</v>
      </c>
      <c r="F44" s="502"/>
      <c r="G44" s="132"/>
      <c r="H44" s="132"/>
      <c r="I44" s="132"/>
      <c r="J44" s="132"/>
      <c r="K44" s="132"/>
      <c r="L44" s="132"/>
      <c r="M44" s="132"/>
      <c r="N44" s="132"/>
      <c r="O44" s="132"/>
      <c r="P44" s="132"/>
      <c r="Q44" s="132"/>
      <c r="R44" s="132"/>
      <c r="S44" s="132"/>
      <c r="T44" s="132"/>
      <c r="U44" s="132"/>
      <c r="V44" s="132"/>
      <c r="W44" s="132"/>
      <c r="X44" s="132"/>
    </row>
    <row r="46" spans="1:25" x14ac:dyDescent="0.25">
      <c r="A46" s="108" t="str">
        <f>IF(Parameters!$B$4="ja","Prijzen zijn inclusief BTW", "Prijzen zijn exclusief BTW")</f>
        <v>Prijzen zijn exclusief BTW</v>
      </c>
    </row>
    <row r="47" spans="1:25" ht="14.25" customHeight="1" x14ac:dyDescent="0.25"/>
    <row r="48" spans="1:25" s="302" customFormat="1" ht="18.75" x14ac:dyDescent="0.3">
      <c r="A48" s="304" t="s">
        <v>142</v>
      </c>
      <c r="B48" s="303"/>
      <c r="D48" s="303"/>
      <c r="F48" s="303"/>
      <c r="H48" s="303"/>
      <c r="J48" s="303"/>
      <c r="L48" s="303"/>
      <c r="N48" s="303"/>
      <c r="P48" s="303"/>
      <c r="R48" s="303"/>
      <c r="T48" s="303"/>
      <c r="U48" s="303"/>
    </row>
    <row r="50" spans="1:22" ht="68.25" customHeight="1" thickBot="1" x14ac:dyDescent="1.4">
      <c r="A50" s="506">
        <v>0.7</v>
      </c>
      <c r="B50" s="506"/>
      <c r="C50" s="506"/>
      <c r="D50" s="506"/>
      <c r="E50" s="506"/>
      <c r="F50" s="506"/>
      <c r="G50" s="506"/>
      <c r="H50" s="506"/>
      <c r="I50" s="506"/>
      <c r="J50" s="506"/>
      <c r="K50" s="506"/>
      <c r="L50" s="506"/>
      <c r="M50" s="506"/>
      <c r="N50" s="506"/>
      <c r="O50" s="506"/>
      <c r="P50" s="506"/>
      <c r="Q50" s="506"/>
      <c r="R50" s="506"/>
      <c r="S50" s="506"/>
      <c r="T50" s="506"/>
      <c r="U50" s="506"/>
      <c r="V50" s="506"/>
    </row>
  </sheetData>
  <sheetProtection password="DC4C" sheet="1" objects="1" scenarios="1"/>
  <mergeCells count="25">
    <mergeCell ref="E44:F44"/>
    <mergeCell ref="A44:D44"/>
    <mergeCell ref="A5:V5"/>
    <mergeCell ref="A50:V50"/>
    <mergeCell ref="X5:Y43"/>
    <mergeCell ref="A15:V15"/>
    <mergeCell ref="A18:V18"/>
    <mergeCell ref="A14:V14"/>
    <mergeCell ref="F8:G8"/>
    <mergeCell ref="H8:I8"/>
    <mergeCell ref="J8:K8"/>
    <mergeCell ref="L8:M8"/>
    <mergeCell ref="N8:O8"/>
    <mergeCell ref="B8:C8"/>
    <mergeCell ref="D8:E8"/>
    <mergeCell ref="A36:V36"/>
    <mergeCell ref="A33:V33"/>
    <mergeCell ref="A6:V6"/>
    <mergeCell ref="A13:V13"/>
    <mergeCell ref="A25:V25"/>
    <mergeCell ref="A7:I7"/>
    <mergeCell ref="A29:V29"/>
    <mergeCell ref="P8:Q8"/>
    <mergeCell ref="R8:S8"/>
    <mergeCell ref="T8:U8"/>
  </mergeCells>
  <pageMargins left="0.7" right="0.7" top="0.75" bottom="0.75" header="0.3" footer="0.3"/>
  <pageSetup paperSize="9" orientation="landscape" r:id="rId1"/>
  <headerFooter>
    <oddFooter>&amp;C&amp;A</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77"/>
  <sheetViews>
    <sheetView topLeftCell="A4" zoomScaleNormal="100" workbookViewId="0">
      <selection activeCell="A41" sqref="A41:XFD47"/>
    </sheetView>
  </sheetViews>
  <sheetFormatPr defaultRowHeight="15" x14ac:dyDescent="0.25"/>
  <cols>
    <col min="1" max="1" width="35.140625" customWidth="1"/>
    <col min="2" max="2" width="10" style="18" bestFit="1" customWidth="1"/>
    <col min="3" max="3" width="14.42578125" bestFit="1" customWidth="1"/>
    <col min="4" max="4" width="10" style="18" bestFit="1" customWidth="1"/>
    <col min="5" max="5" width="14.42578125" bestFit="1" customWidth="1"/>
    <col min="6" max="6" width="10" style="18" bestFit="1" customWidth="1"/>
    <col min="7" max="7" width="14.42578125" bestFit="1" customWidth="1"/>
    <col min="8" max="8" width="10" style="18" bestFit="1" customWidth="1"/>
    <col min="9" max="9" width="14.42578125" bestFit="1" customWidth="1"/>
    <col min="10" max="10" width="10" style="18" bestFit="1" customWidth="1"/>
    <col min="11" max="11" width="14.42578125" bestFit="1" customWidth="1"/>
    <col min="12" max="12" width="10" style="18" bestFit="1" customWidth="1"/>
    <col min="13" max="13" width="14.42578125" bestFit="1" customWidth="1"/>
    <col min="14" max="14" width="10" style="18" bestFit="1" customWidth="1"/>
    <col min="15" max="15" width="14.42578125" bestFit="1" customWidth="1"/>
    <col min="16" max="16" width="10" style="18" bestFit="1" customWidth="1"/>
    <col min="17" max="17" width="14.42578125" bestFit="1" customWidth="1"/>
    <col min="18" max="18" width="10" style="18" bestFit="1" customWidth="1"/>
    <col min="19" max="19" width="14.42578125" bestFit="1" customWidth="1"/>
    <col min="20" max="20" width="10" style="18" bestFit="1" customWidth="1"/>
    <col min="21" max="21" width="14.42578125" style="18" bestFit="1" customWidth="1"/>
    <col min="22" max="22" width="15.140625" customWidth="1"/>
    <col min="25" max="25" width="27.42578125" customWidth="1"/>
  </cols>
  <sheetData>
    <row r="1" spans="1:25" hidden="1" x14ac:dyDescent="0.25"/>
    <row r="2" spans="1:25" hidden="1" x14ac:dyDescent="0.25">
      <c r="A2" s="18"/>
      <c r="C2" s="18" t="s">
        <v>100</v>
      </c>
      <c r="E2" s="18" t="s">
        <v>100</v>
      </c>
      <c r="G2" s="18" t="s">
        <v>100</v>
      </c>
      <c r="I2" s="18" t="s">
        <v>100</v>
      </c>
      <c r="K2" s="18" t="s">
        <v>100</v>
      </c>
      <c r="M2" s="18" t="s">
        <v>100</v>
      </c>
      <c r="O2" s="18" t="s">
        <v>100</v>
      </c>
      <c r="Q2" s="18" t="s">
        <v>100</v>
      </c>
      <c r="S2" s="18" t="s">
        <v>100</v>
      </c>
      <c r="U2" s="18" t="s">
        <v>100</v>
      </c>
    </row>
    <row r="3" spans="1:25" hidden="1" x14ac:dyDescent="0.25"/>
    <row r="4" spans="1:25" x14ac:dyDescent="0.25">
      <c r="A4" s="108" t="str">
        <f>IF(Parameters!$B$4="ja","Prijzen zijn inclusief BTW", "Prijzen zijn exclusief BTW")</f>
        <v>Prijzen zijn exclusief BTW</v>
      </c>
      <c r="B4" s="109"/>
      <c r="C4" s="110"/>
      <c r="D4" s="109"/>
      <c r="E4" s="110"/>
      <c r="F4" s="111"/>
      <c r="G4" s="111"/>
      <c r="H4" s="111"/>
      <c r="I4" s="111"/>
      <c r="J4" s="29"/>
      <c r="K4" s="43"/>
      <c r="L4" s="29"/>
      <c r="M4" s="43"/>
      <c r="N4" s="29"/>
      <c r="O4" s="43"/>
      <c r="P4" s="29"/>
      <c r="Q4" s="43"/>
      <c r="R4" s="29"/>
      <c r="S4" s="43"/>
      <c r="T4" s="29"/>
      <c r="U4" s="29"/>
    </row>
    <row r="5" spans="1:25" ht="68.25" customHeight="1" thickBot="1" x14ac:dyDescent="1.4">
      <c r="A5" s="506">
        <v>1</v>
      </c>
      <c r="B5" s="506"/>
      <c r="C5" s="506"/>
      <c r="D5" s="506"/>
      <c r="E5" s="506"/>
      <c r="F5" s="506"/>
      <c r="G5" s="506"/>
      <c r="H5" s="506"/>
      <c r="I5" s="506"/>
      <c r="J5" s="506"/>
      <c r="K5" s="506"/>
      <c r="L5" s="506"/>
      <c r="M5" s="506"/>
      <c r="N5" s="506"/>
      <c r="O5" s="506"/>
      <c r="P5" s="506"/>
      <c r="Q5" s="506"/>
      <c r="R5" s="506"/>
      <c r="S5" s="506"/>
      <c r="T5" s="506"/>
      <c r="U5" s="506"/>
      <c r="V5" s="506"/>
      <c r="X5" s="507">
        <v>1</v>
      </c>
      <c r="Y5" s="507"/>
    </row>
    <row r="6" spans="1:25" ht="26.25" x14ac:dyDescent="0.4">
      <c r="A6" s="494" t="s">
        <v>99</v>
      </c>
      <c r="B6" s="495"/>
      <c r="C6" s="495"/>
      <c r="D6" s="495"/>
      <c r="E6" s="495"/>
      <c r="F6" s="495"/>
      <c r="G6" s="495"/>
      <c r="H6" s="495"/>
      <c r="I6" s="495"/>
      <c r="J6" s="495"/>
      <c r="K6" s="495"/>
      <c r="L6" s="495"/>
      <c r="M6" s="495"/>
      <c r="N6" s="495"/>
      <c r="O6" s="495"/>
      <c r="P6" s="495"/>
      <c r="Q6" s="495"/>
      <c r="R6" s="495"/>
      <c r="S6" s="495"/>
      <c r="T6" s="495"/>
      <c r="U6" s="495"/>
      <c r="V6" s="496"/>
      <c r="X6" s="507"/>
      <c r="Y6" s="507"/>
    </row>
    <row r="7" spans="1:25" ht="26.25" x14ac:dyDescent="0.4">
      <c r="A7" s="497" t="s">
        <v>61</v>
      </c>
      <c r="B7" s="498"/>
      <c r="C7" s="498"/>
      <c r="D7" s="498"/>
      <c r="E7" s="498"/>
      <c r="F7" s="498"/>
      <c r="G7" s="498"/>
      <c r="H7" s="498"/>
      <c r="I7" s="498"/>
      <c r="J7" s="106"/>
      <c r="K7" s="13"/>
      <c r="L7" s="106"/>
      <c r="M7" s="13"/>
      <c r="N7" s="106"/>
      <c r="O7" s="13"/>
      <c r="P7" s="106"/>
      <c r="Q7" s="13"/>
      <c r="R7" s="106"/>
      <c r="S7" s="13"/>
      <c r="T7" s="106"/>
      <c r="U7" s="106"/>
      <c r="V7" s="14"/>
      <c r="X7" s="507"/>
      <c r="Y7" s="507"/>
    </row>
    <row r="8" spans="1:25" ht="26.25" x14ac:dyDescent="0.4">
      <c r="A8" s="157"/>
      <c r="B8" s="500">
        <v>2013</v>
      </c>
      <c r="C8" s="500"/>
      <c r="D8" s="500">
        <v>2014</v>
      </c>
      <c r="E8" s="500"/>
      <c r="F8" s="500">
        <v>2015</v>
      </c>
      <c r="G8" s="500"/>
      <c r="H8" s="500">
        <v>2016</v>
      </c>
      <c r="I8" s="500"/>
      <c r="J8" s="500">
        <v>2017</v>
      </c>
      <c r="K8" s="500"/>
      <c r="L8" s="500">
        <v>2018</v>
      </c>
      <c r="M8" s="500"/>
      <c r="N8" s="500">
        <v>2019</v>
      </c>
      <c r="O8" s="500"/>
      <c r="P8" s="500">
        <v>2020</v>
      </c>
      <c r="Q8" s="500"/>
      <c r="R8" s="500">
        <v>2021</v>
      </c>
      <c r="S8" s="500"/>
      <c r="T8" s="500">
        <v>2022</v>
      </c>
      <c r="U8" s="500"/>
      <c r="V8" s="138"/>
      <c r="X8" s="507"/>
      <c r="Y8" s="507"/>
    </row>
    <row r="9" spans="1:25" ht="30" x14ac:dyDescent="0.25">
      <c r="A9" s="125" t="s">
        <v>33</v>
      </c>
      <c r="B9" s="49" t="s">
        <v>38</v>
      </c>
      <c r="C9" s="49" t="s">
        <v>95</v>
      </c>
      <c r="D9" s="49" t="s">
        <v>38</v>
      </c>
      <c r="E9" s="49" t="s">
        <v>95</v>
      </c>
      <c r="F9" s="49" t="s">
        <v>38</v>
      </c>
      <c r="G9" s="49" t="s">
        <v>95</v>
      </c>
      <c r="H9" s="49" t="s">
        <v>38</v>
      </c>
      <c r="I9" s="49" t="s">
        <v>95</v>
      </c>
      <c r="J9" s="49" t="s">
        <v>38</v>
      </c>
      <c r="K9" s="49" t="s">
        <v>95</v>
      </c>
      <c r="L9" s="49" t="s">
        <v>38</v>
      </c>
      <c r="M9" s="49" t="s">
        <v>95</v>
      </c>
      <c r="N9" s="49" t="s">
        <v>38</v>
      </c>
      <c r="O9" s="49" t="s">
        <v>95</v>
      </c>
      <c r="P9" s="49" t="s">
        <v>38</v>
      </c>
      <c r="Q9" s="49" t="s">
        <v>95</v>
      </c>
      <c r="R9" s="49" t="s">
        <v>38</v>
      </c>
      <c r="S9" s="49" t="s">
        <v>95</v>
      </c>
      <c r="T9" s="49" t="s">
        <v>38</v>
      </c>
      <c r="U9" s="49" t="s">
        <v>95</v>
      </c>
      <c r="V9" s="14"/>
      <c r="X9" s="507"/>
      <c r="Y9" s="507"/>
    </row>
    <row r="10" spans="1:25" ht="18.75" x14ac:dyDescent="0.25">
      <c r="A10" s="126" t="s">
        <v>36</v>
      </c>
      <c r="B10" s="100">
        <f>'AF Racks'!N45</f>
        <v>0</v>
      </c>
      <c r="C10" s="101">
        <f>IF(Parameters!Keuzejanee="nee",VLOOKUP(B10,'AF Racks'!$A$4:$D$17,3)*B10,VLOOKUP(B10,'AF Racks'!$A$4:$D$17,4)*B10)</f>
        <v>0</v>
      </c>
      <c r="D10" s="100">
        <f>'AF Racks'!O45</f>
        <v>0</v>
      </c>
      <c r="E10" s="101">
        <f>IF(Parameters!Keuzejanee="nee",VLOOKUP(D10,'AF Racks'!$A$4:$D$17,3)*D10,VLOOKUP(D10,'AF Racks'!$A$4:$D$17,4)*D10)</f>
        <v>0</v>
      </c>
      <c r="F10" s="100">
        <f>'AF Racks'!P45</f>
        <v>0</v>
      </c>
      <c r="G10" s="101">
        <f>IF(Parameters!Keuzejanee="nee",VLOOKUP(F10,'AF Racks'!$A$4:$D$17,3)*F10,VLOOKUP(F10,'AF Racks'!$A$4:$D$17,4)*F10)</f>
        <v>0</v>
      </c>
      <c r="H10" s="100">
        <f>'AF Racks'!Q45</f>
        <v>0</v>
      </c>
      <c r="I10" s="101">
        <f>IF(Parameters!Keuzejanee="nee",VLOOKUP(H10,'AF Racks'!$A$4:$D$17,3)*H10,VLOOKUP(H10,'AF Racks'!$A$4:$D$17,4)*H10)</f>
        <v>0</v>
      </c>
      <c r="J10" s="100">
        <f>'AF Racks'!R45</f>
        <v>0</v>
      </c>
      <c r="K10" s="101">
        <f>IF(Parameters!Keuzejanee="nee",VLOOKUP(J10,'AF Racks'!$A$4:$D$17,3)*J10,VLOOKUP(J10,'AF Racks'!$A$4:$D$17,4)*J10)</f>
        <v>0</v>
      </c>
      <c r="L10" s="100">
        <f>'AF Racks'!S45</f>
        <v>0</v>
      </c>
      <c r="M10" s="101">
        <f>IF(Parameters!Keuzejanee="nee",VLOOKUP(L10,'AF Racks'!$A$4:$D$17,3)*L10,VLOOKUP(L10,'AF Racks'!$A$4:$D$17,4)*L10)</f>
        <v>0</v>
      </c>
      <c r="N10" s="100">
        <f>'AF Racks'!T45</f>
        <v>0</v>
      </c>
      <c r="O10" s="101">
        <f>IF(Parameters!Keuzejanee="nee",VLOOKUP(N10,'AF Racks'!$A$4:$D$17,3)*N10,VLOOKUP(N10,'AF Racks'!$A$4:$D$17,4)*N10)</f>
        <v>0</v>
      </c>
      <c r="P10" s="100">
        <f>'AF Racks'!U45</f>
        <v>0</v>
      </c>
      <c r="Q10" s="101">
        <f>IF(Parameters!Keuzejanee="nee",VLOOKUP(P10,'AF Racks'!$A$4:$D$17,3)*P10,VLOOKUP(P10,'AF Racks'!$A$4:$D$17,4)*P10)</f>
        <v>0</v>
      </c>
      <c r="R10" s="100">
        <f>'AF Racks'!V45</f>
        <v>0</v>
      </c>
      <c r="S10" s="101">
        <f>IF(Parameters!Keuzejanee="nee",VLOOKUP(R10,'AF Racks'!$A$4:$D$17,3)*R10,VLOOKUP(R10,'AF Racks'!$A$4:$D$17,4)*R10)</f>
        <v>0</v>
      </c>
      <c r="T10" s="100">
        <f>'AF Racks'!W45</f>
        <v>0</v>
      </c>
      <c r="U10" s="101">
        <f>IF(Parameters!Keuzejanee="nee",VLOOKUP(T10,'AF Racks'!$A$4:$D$17,3)*T10,VLOOKUP(T10,'AF Racks'!$A$4:$D$17,4)*T10)</f>
        <v>0</v>
      </c>
      <c r="V10" s="14"/>
      <c r="X10" s="507"/>
      <c r="Y10" s="507"/>
    </row>
    <row r="11" spans="1:25" ht="18.75" x14ac:dyDescent="0.25">
      <c r="A11" s="126" t="s">
        <v>37</v>
      </c>
      <c r="B11" s="100">
        <f>'AF Racks'!N59</f>
        <v>0</v>
      </c>
      <c r="C11" s="102">
        <f>IF(Parameters!Keuzejanee="nee",VLOOKUP(B11,'AF Racks'!$A$24:$D$37,3)*B11,VLOOKUP(B11,'AF Racks'!$A$24:$D$37,4)*B11)</f>
        <v>0</v>
      </c>
      <c r="D11" s="100">
        <f>'AF Racks'!O59</f>
        <v>0</v>
      </c>
      <c r="E11" s="102">
        <f>IF(Parameters!Keuzejanee="nee",VLOOKUP(D11,'AF Racks'!$A$24:$D$37,3)*D11,VLOOKUP(D11,'AF Racks'!$A$24:$D$37,4)*D11)</f>
        <v>0</v>
      </c>
      <c r="F11" s="100">
        <f>'AF Racks'!P59</f>
        <v>0</v>
      </c>
      <c r="G11" s="102">
        <f>IF(Parameters!Keuzejanee="nee",VLOOKUP(F11,'AF Racks'!$A$24:$D$37,3)*F11,VLOOKUP(F11,'AF Racks'!$A$24:$D$37,4)*F11)</f>
        <v>0</v>
      </c>
      <c r="H11" s="100">
        <f>'AF Racks'!Q59</f>
        <v>0</v>
      </c>
      <c r="I11" s="102">
        <f>IF(Parameters!Keuzejanee="nee",VLOOKUP(H11,'AF Racks'!$A$24:$D$37,3)*H11,VLOOKUP(H11,'AF Racks'!$A$24:$D$37,4)*H11)</f>
        <v>0</v>
      </c>
      <c r="J11" s="100">
        <f>'AF Racks'!R59</f>
        <v>0</v>
      </c>
      <c r="K11" s="102">
        <f>IF(Parameters!Keuzejanee="nee",VLOOKUP(J11,'AF Racks'!$A$24:$D$37,3)*J11,VLOOKUP(J11,'AF Racks'!$A$24:$D$37,4)*J11)</f>
        <v>0</v>
      </c>
      <c r="L11" s="100">
        <f>'AF Racks'!S59</f>
        <v>0</v>
      </c>
      <c r="M11" s="102">
        <f>IF(Parameters!Keuzejanee="nee",VLOOKUP(L11,'AF Racks'!$A$24:$D$37,3)*L11,VLOOKUP(L11,'AF Racks'!$A$24:$D$37,4)*L11)</f>
        <v>0</v>
      </c>
      <c r="N11" s="100">
        <f>'AF Racks'!T59</f>
        <v>0</v>
      </c>
      <c r="O11" s="102">
        <f>IF(Parameters!Keuzejanee="nee",VLOOKUP(N11,'AF Racks'!$A$24:$D$37,3)*N11,VLOOKUP(N11,'AF Racks'!$A$24:$D$37,4)*N11)</f>
        <v>0</v>
      </c>
      <c r="P11" s="100">
        <f>'AF Racks'!U59</f>
        <v>0</v>
      </c>
      <c r="Q11" s="102">
        <f>IF(Parameters!Keuzejanee="nee",VLOOKUP(P11,'AF Racks'!$A$24:$D$37,3)*P11,VLOOKUP(P11,'AF Racks'!$A$24:$D$37,4)*P11)</f>
        <v>0</v>
      </c>
      <c r="R11" s="100">
        <f>'AF Racks'!V59</f>
        <v>0</v>
      </c>
      <c r="S11" s="102">
        <f>IF(Parameters!Keuzejanee="nee",VLOOKUP(R11,'AF Racks'!$A$24:$D$37,3)*R11,VLOOKUP(R11,'AF Racks'!$A$24:$D$37,4)*R11)</f>
        <v>0</v>
      </c>
      <c r="T11" s="100">
        <f>'AF Racks'!W59</f>
        <v>0</v>
      </c>
      <c r="U11" s="102">
        <f>IF(Parameters!Keuzejanee="nee",VLOOKUP(T11,'AF Racks'!$A$24:$D$37,3)*T11,VLOOKUP(T11,'AF Racks'!$A$24:$D$37,4)*T11)</f>
        <v>0</v>
      </c>
      <c r="V11" s="14"/>
      <c r="X11" s="507"/>
      <c r="Y11" s="507"/>
    </row>
    <row r="12" spans="1:25" s="96" customFormat="1" x14ac:dyDescent="0.25">
      <c r="A12" s="97" t="s">
        <v>97</v>
      </c>
      <c r="B12" s="117">
        <f t="shared" ref="B12:U12" si="0">SUM(B10:B11)</f>
        <v>0</v>
      </c>
      <c r="C12" s="118">
        <f t="shared" si="0"/>
        <v>0</v>
      </c>
      <c r="D12" s="117">
        <f t="shared" si="0"/>
        <v>0</v>
      </c>
      <c r="E12" s="118">
        <f t="shared" si="0"/>
        <v>0</v>
      </c>
      <c r="F12" s="117">
        <f t="shared" si="0"/>
        <v>0</v>
      </c>
      <c r="G12" s="118">
        <f t="shared" si="0"/>
        <v>0</v>
      </c>
      <c r="H12" s="117">
        <f t="shared" si="0"/>
        <v>0</v>
      </c>
      <c r="I12" s="118">
        <f t="shared" si="0"/>
        <v>0</v>
      </c>
      <c r="J12" s="117">
        <f t="shared" si="0"/>
        <v>0</v>
      </c>
      <c r="K12" s="118">
        <f t="shared" si="0"/>
        <v>0</v>
      </c>
      <c r="L12" s="117">
        <f t="shared" si="0"/>
        <v>0</v>
      </c>
      <c r="M12" s="118">
        <f t="shared" si="0"/>
        <v>0</v>
      </c>
      <c r="N12" s="117">
        <f t="shared" si="0"/>
        <v>0</v>
      </c>
      <c r="O12" s="118">
        <f t="shared" si="0"/>
        <v>0</v>
      </c>
      <c r="P12" s="117">
        <f t="shared" si="0"/>
        <v>0</v>
      </c>
      <c r="Q12" s="118">
        <f t="shared" si="0"/>
        <v>0</v>
      </c>
      <c r="R12" s="117">
        <f t="shared" si="0"/>
        <v>0</v>
      </c>
      <c r="S12" s="118">
        <f t="shared" si="0"/>
        <v>0</v>
      </c>
      <c r="T12" s="117">
        <f t="shared" si="0"/>
        <v>0</v>
      </c>
      <c r="U12" s="118">
        <f t="shared" si="0"/>
        <v>0</v>
      </c>
      <c r="V12" s="98">
        <f>SUMIF($2:$2,"Totaal",12:12)</f>
        <v>0</v>
      </c>
      <c r="X12" s="507"/>
      <c r="Y12" s="507"/>
    </row>
    <row r="13" spans="1:25" ht="26.25" x14ac:dyDescent="0.4">
      <c r="A13" s="497" t="s">
        <v>110</v>
      </c>
      <c r="B13" s="498"/>
      <c r="C13" s="498"/>
      <c r="D13" s="498"/>
      <c r="E13" s="498"/>
      <c r="F13" s="498"/>
      <c r="G13" s="498"/>
      <c r="H13" s="498"/>
      <c r="I13" s="498"/>
      <c r="J13" s="498"/>
      <c r="K13" s="498"/>
      <c r="L13" s="498"/>
      <c r="M13" s="498"/>
      <c r="N13" s="498"/>
      <c r="O13" s="498"/>
      <c r="P13" s="498"/>
      <c r="Q13" s="498"/>
      <c r="R13" s="498"/>
      <c r="S13" s="498"/>
      <c r="T13" s="498"/>
      <c r="U13" s="498"/>
      <c r="V13" s="499"/>
      <c r="X13" s="507"/>
      <c r="Y13" s="507"/>
    </row>
    <row r="14" spans="1:25" s="43" customFormat="1" ht="18" x14ac:dyDescent="0.25">
      <c r="A14" s="491" t="s">
        <v>102</v>
      </c>
      <c r="B14" s="492"/>
      <c r="C14" s="492"/>
      <c r="D14" s="492"/>
      <c r="E14" s="492"/>
      <c r="F14" s="492"/>
      <c r="G14" s="492"/>
      <c r="H14" s="492"/>
      <c r="I14" s="492"/>
      <c r="J14" s="492"/>
      <c r="K14" s="492"/>
      <c r="L14" s="492"/>
      <c r="M14" s="492"/>
      <c r="N14" s="492"/>
      <c r="O14" s="492"/>
      <c r="P14" s="492"/>
      <c r="Q14" s="492"/>
      <c r="R14" s="492"/>
      <c r="S14" s="492"/>
      <c r="T14" s="492"/>
      <c r="U14" s="492"/>
      <c r="V14" s="493"/>
      <c r="X14" s="507"/>
      <c r="Y14" s="507"/>
    </row>
    <row r="15" spans="1:25" s="43" customFormat="1" ht="24.95" customHeight="1" x14ac:dyDescent="0.25">
      <c r="A15" s="508" t="s">
        <v>103</v>
      </c>
      <c r="B15" s="509"/>
      <c r="C15" s="509"/>
      <c r="D15" s="509"/>
      <c r="E15" s="509"/>
      <c r="F15" s="509"/>
      <c r="G15" s="509"/>
      <c r="H15" s="509"/>
      <c r="I15" s="509"/>
      <c r="J15" s="509"/>
      <c r="K15" s="509"/>
      <c r="L15" s="509"/>
      <c r="M15" s="509"/>
      <c r="N15" s="509"/>
      <c r="O15" s="509"/>
      <c r="P15" s="509"/>
      <c r="Q15" s="509"/>
      <c r="R15" s="509"/>
      <c r="S15" s="509"/>
      <c r="T15" s="509"/>
      <c r="U15" s="509"/>
      <c r="V15" s="510"/>
      <c r="X15" s="507"/>
      <c r="Y15" s="507"/>
    </row>
    <row r="16" spans="1:25" s="43" customFormat="1" x14ac:dyDescent="0.25">
      <c r="A16" s="125" t="s">
        <v>33</v>
      </c>
      <c r="B16" s="49" t="s">
        <v>0</v>
      </c>
      <c r="C16" s="49" t="s">
        <v>95</v>
      </c>
      <c r="D16" s="49" t="str">
        <f t="shared" ref="D16:U16" si="1">B16</f>
        <v>m2</v>
      </c>
      <c r="E16" s="49" t="str">
        <f t="shared" si="1"/>
        <v>Kosten per jaar</v>
      </c>
      <c r="F16" s="49" t="str">
        <f t="shared" si="1"/>
        <v>m2</v>
      </c>
      <c r="G16" s="49" t="str">
        <f t="shared" si="1"/>
        <v>Kosten per jaar</v>
      </c>
      <c r="H16" s="49" t="str">
        <f t="shared" si="1"/>
        <v>m2</v>
      </c>
      <c r="I16" s="49" t="str">
        <f t="shared" si="1"/>
        <v>Kosten per jaar</v>
      </c>
      <c r="J16" s="49" t="str">
        <f t="shared" si="1"/>
        <v>m2</v>
      </c>
      <c r="K16" s="49" t="str">
        <f t="shared" si="1"/>
        <v>Kosten per jaar</v>
      </c>
      <c r="L16" s="49" t="str">
        <f t="shared" si="1"/>
        <v>m2</v>
      </c>
      <c r="M16" s="49" t="str">
        <f t="shared" si="1"/>
        <v>Kosten per jaar</v>
      </c>
      <c r="N16" s="49" t="str">
        <f t="shared" si="1"/>
        <v>m2</v>
      </c>
      <c r="O16" s="49" t="str">
        <f t="shared" si="1"/>
        <v>Kosten per jaar</v>
      </c>
      <c r="P16" s="49" t="str">
        <f t="shared" si="1"/>
        <v>m2</v>
      </c>
      <c r="Q16" s="49" t="str">
        <f t="shared" si="1"/>
        <v>Kosten per jaar</v>
      </c>
      <c r="R16" s="49" t="str">
        <f t="shared" si="1"/>
        <v>m2</v>
      </c>
      <c r="S16" s="49" t="str">
        <f t="shared" si="1"/>
        <v>Kosten per jaar</v>
      </c>
      <c r="T16" s="49" t="str">
        <f t="shared" si="1"/>
        <v>m2</v>
      </c>
      <c r="U16" s="49" t="str">
        <f t="shared" si="1"/>
        <v>Kosten per jaar</v>
      </c>
      <c r="V16" s="127"/>
      <c r="X16" s="507"/>
      <c r="Y16" s="507"/>
    </row>
    <row r="17" spans="1:25" s="43" customFormat="1" x14ac:dyDescent="0.25">
      <c r="A17" s="23" t="s">
        <v>135</v>
      </c>
      <c r="B17" s="78">
        <f>'Berekening Racks en m2'!C$35</f>
        <v>0</v>
      </c>
      <c r="C17" s="50">
        <f>IF(Parameters!Keuzejanee="nee",(VLOOKUP(B17,'AE m2'!$A$13:$G$18,4)*B17),(VLOOKUP($B17,'AE m2'!$A$13:$G$18,5)*B17))</f>
        <v>0</v>
      </c>
      <c r="D17" s="95">
        <f>ROUNDUP(B17,0)</f>
        <v>0</v>
      </c>
      <c r="E17" s="50">
        <f>IF(Parameters!Keuzejanee="nee",(VLOOKUP(D17,'AE m2'!$A$13:$G$18,4)*D17),(VLOOKUP(D17,'AE m2'!$A$13:$G$18,5)*D17))</f>
        <v>0</v>
      </c>
      <c r="F17" s="95">
        <f>ROUNDUP(D17,0)</f>
        <v>0</v>
      </c>
      <c r="G17" s="50">
        <f>IF(Parameters!Keuzejanee="nee",(VLOOKUP(F17,'AE m2'!$A$13:$G$18,4)*F17),(VLOOKUP(F17,'AE m2'!$A$13:$G$18,5)*F17))</f>
        <v>0</v>
      </c>
      <c r="H17" s="78">
        <f>ROUNDUP(F17-(6%*F17),0)</f>
        <v>0</v>
      </c>
      <c r="I17" s="50">
        <f>IF(Parameters!Keuzejanee="nee",(VLOOKUP(H17,'AE m2'!$A$13:$G$18,4)*H17),(VLOOKUP(H17,'AE m2'!$A$13:$G$18,5)*H17))</f>
        <v>0</v>
      </c>
      <c r="J17" s="95">
        <f>ROUNDUP(H17,0)</f>
        <v>0</v>
      </c>
      <c r="K17" s="50">
        <f>IF(Parameters!Keuzejanee="nee",(VLOOKUP(J17,'AE m2'!$A$13:$G$18,4)*J17),(VLOOKUP(J17,'AE m2'!$A$13:$G$18,5)*J17))</f>
        <v>0</v>
      </c>
      <c r="L17" s="95">
        <f>ROUNDUP(J17,0)</f>
        <v>0</v>
      </c>
      <c r="M17" s="50">
        <f>IF(Parameters!Keuzejanee="nee",(VLOOKUP(L17,'AE m2'!$A$13:$G$18,6)*L17),(VLOOKUP(L17,'AE m2'!$A$13:$G$18,7)*L17))</f>
        <v>0</v>
      </c>
      <c r="N17" s="78">
        <f>ROUNDUP(L17-(6%*L17),0)</f>
        <v>0</v>
      </c>
      <c r="O17" s="50">
        <f>IF(Parameters!Keuzejanee="nee",(VLOOKUP(N17,'AE m2'!$A$13:$G$18,6)*N17),(VLOOKUP(N17,'AE m2'!$A$13:$G$18,7)*N17))</f>
        <v>0</v>
      </c>
      <c r="P17" s="95">
        <f>ROUNDUP(N17,0)</f>
        <v>0</v>
      </c>
      <c r="Q17" s="50">
        <f>IF(Parameters!Keuzejanee="nee",(VLOOKUP(P17,'AE m2'!$A$13:$G$18,6)*P17),(VLOOKUP(P17,'AE m2'!$A$13:$G$18,7)*P17))</f>
        <v>0</v>
      </c>
      <c r="R17" s="95">
        <f>ROUNDUP(P17,0)</f>
        <v>0</v>
      </c>
      <c r="S17" s="50">
        <f>IF(Parameters!Keuzejanee="nee",(VLOOKUP(R17,'AE m2'!$A$13:$G$18,6)*R17),(VLOOKUP(R17,'AE m2'!$A$13:$G$18,7)*R17))</f>
        <v>0</v>
      </c>
      <c r="T17" s="78">
        <f>ROUNDUP(R17-(6%*R17),0)</f>
        <v>0</v>
      </c>
      <c r="U17" s="50">
        <f>IF(Parameters!Keuzejanee="nee",(VLOOKUP(T17,'AE m2'!$A$13:$G$18,6)*T17),(VLOOKUP(T17,'AE m2'!$A$13:$G$18,7)*T17))</f>
        <v>0</v>
      </c>
      <c r="V17" s="98"/>
      <c r="X17" s="507"/>
      <c r="Y17" s="507"/>
    </row>
    <row r="18" spans="1:25" s="43" customFormat="1" ht="24.95" customHeight="1" x14ac:dyDescent="0.25">
      <c r="A18" s="508" t="s">
        <v>104</v>
      </c>
      <c r="B18" s="509"/>
      <c r="C18" s="509"/>
      <c r="D18" s="509"/>
      <c r="E18" s="509"/>
      <c r="F18" s="509"/>
      <c r="G18" s="509"/>
      <c r="H18" s="509"/>
      <c r="I18" s="509"/>
      <c r="J18" s="509"/>
      <c r="K18" s="509"/>
      <c r="L18" s="509"/>
      <c r="M18" s="509"/>
      <c r="N18" s="509"/>
      <c r="O18" s="509"/>
      <c r="P18" s="509"/>
      <c r="Q18" s="509"/>
      <c r="R18" s="509"/>
      <c r="S18" s="509"/>
      <c r="T18" s="509"/>
      <c r="U18" s="509"/>
      <c r="V18" s="510"/>
      <c r="X18" s="507"/>
      <c r="Y18" s="507"/>
    </row>
    <row r="19" spans="1:25" s="28" customFormat="1" x14ac:dyDescent="0.25">
      <c r="A19" s="125" t="s">
        <v>33</v>
      </c>
      <c r="B19" s="49" t="s">
        <v>106</v>
      </c>
      <c r="C19" s="49" t="s">
        <v>95</v>
      </c>
      <c r="D19" s="49" t="str">
        <f>B19</f>
        <v>dagdelen</v>
      </c>
      <c r="E19" s="49" t="str">
        <f>C19</f>
        <v>Kosten per jaar</v>
      </c>
      <c r="F19" s="49" t="str">
        <f t="shared" ref="F19:U21" si="2">D19</f>
        <v>dagdelen</v>
      </c>
      <c r="G19" s="49" t="str">
        <f t="shared" si="2"/>
        <v>Kosten per jaar</v>
      </c>
      <c r="H19" s="49" t="str">
        <f t="shared" si="2"/>
        <v>dagdelen</v>
      </c>
      <c r="I19" s="49" t="str">
        <f t="shared" si="2"/>
        <v>Kosten per jaar</v>
      </c>
      <c r="J19" s="49" t="str">
        <f t="shared" si="2"/>
        <v>dagdelen</v>
      </c>
      <c r="K19" s="49" t="str">
        <f t="shared" si="2"/>
        <v>Kosten per jaar</v>
      </c>
      <c r="L19" s="49" t="str">
        <f t="shared" si="2"/>
        <v>dagdelen</v>
      </c>
      <c r="M19" s="49" t="str">
        <f t="shared" si="2"/>
        <v>Kosten per jaar</v>
      </c>
      <c r="N19" s="49" t="str">
        <f t="shared" si="2"/>
        <v>dagdelen</v>
      </c>
      <c r="O19" s="49" t="str">
        <f t="shared" si="2"/>
        <v>Kosten per jaar</v>
      </c>
      <c r="P19" s="49" t="str">
        <f t="shared" si="2"/>
        <v>dagdelen</v>
      </c>
      <c r="Q19" s="49" t="str">
        <f t="shared" si="2"/>
        <v>Kosten per jaar</v>
      </c>
      <c r="R19" s="49" t="str">
        <f t="shared" si="2"/>
        <v>dagdelen</v>
      </c>
      <c r="S19" s="49" t="str">
        <f t="shared" si="2"/>
        <v>Kosten per jaar</v>
      </c>
      <c r="T19" s="49" t="str">
        <f t="shared" si="2"/>
        <v>dagdelen</v>
      </c>
      <c r="U19" s="49" t="str">
        <f t="shared" si="2"/>
        <v>Kosten per jaar</v>
      </c>
      <c r="V19" s="127"/>
      <c r="X19" s="507"/>
      <c r="Y19" s="507"/>
    </row>
    <row r="20" spans="1:25" s="43" customFormat="1" x14ac:dyDescent="0.25">
      <c r="A20" s="66" t="s">
        <v>105</v>
      </c>
      <c r="B20" s="36">
        <v>100</v>
      </c>
      <c r="C20" s="50">
        <f>IF(Parameters!Keuzejanee="nee",('AE m2'!$C38*B20),('AE m2'!$D38*B20))</f>
        <v>0</v>
      </c>
      <c r="D20" s="36">
        <f>B20</f>
        <v>100</v>
      </c>
      <c r="E20" s="50">
        <f>IF(Parameters!Keuzejanee="nee",('AE m2'!$C38*D20),('AE m2'!$D38*D20))</f>
        <v>0</v>
      </c>
      <c r="F20" s="36">
        <v>80</v>
      </c>
      <c r="G20" s="50">
        <f>IF(Parameters!Keuzejanee="nee",('AE m2'!$C38*F20),('AE m2'!$D38*F20))</f>
        <v>0</v>
      </c>
      <c r="H20" s="36">
        <v>24</v>
      </c>
      <c r="I20" s="50">
        <f>IF(Parameters!Keuzejanee="nee",('AE m2'!$C38*H20),('AE m2'!$D38*H20))</f>
        <v>0</v>
      </c>
      <c r="J20" s="36">
        <f t="shared" si="2"/>
        <v>24</v>
      </c>
      <c r="K20" s="50">
        <f>IF(Parameters!Keuzejanee="nee",('AE m2'!$C38*J20),('AE m2'!$D38*J20))</f>
        <v>0</v>
      </c>
      <c r="L20" s="36">
        <f t="shared" si="2"/>
        <v>24</v>
      </c>
      <c r="M20" s="50">
        <f>IF(Parameters!Keuzejanee="nee",('AE m2'!$C38*L20),('AE m2'!$D38*L20))</f>
        <v>0</v>
      </c>
      <c r="N20" s="36">
        <f t="shared" si="2"/>
        <v>24</v>
      </c>
      <c r="O20" s="50">
        <f>IF(Parameters!Keuzejanee="nee",('AE m2'!$C38*N20),('AE m2'!$D38*N20))</f>
        <v>0</v>
      </c>
      <c r="P20" s="36">
        <f t="shared" si="2"/>
        <v>24</v>
      </c>
      <c r="Q20" s="50">
        <f>IF(Parameters!Keuzejanee="nee",('AE m2'!$C38*P20),('AE m2'!$D38*P20))</f>
        <v>0</v>
      </c>
      <c r="R20" s="36">
        <f t="shared" si="2"/>
        <v>24</v>
      </c>
      <c r="S20" s="50">
        <f>IF(Parameters!Keuzejanee="nee",('AE m2'!$C38*R20),('AE m2'!$D38*R20))</f>
        <v>0</v>
      </c>
      <c r="T20" s="36">
        <f t="shared" si="2"/>
        <v>24</v>
      </c>
      <c r="U20" s="50">
        <f>IF(Parameters!Keuzejanee="nee",('AE m2'!$C38*T20),('AE m2'!$D38*T20))</f>
        <v>0</v>
      </c>
      <c r="V20" s="98"/>
      <c r="X20" s="507"/>
      <c r="Y20" s="507"/>
    </row>
    <row r="21" spans="1:25" s="43" customFormat="1" x14ac:dyDescent="0.25">
      <c r="A21" s="125" t="s">
        <v>33</v>
      </c>
      <c r="B21" s="49" t="s">
        <v>0</v>
      </c>
      <c r="C21" s="49" t="s">
        <v>95</v>
      </c>
      <c r="D21" s="49" t="str">
        <f>B21</f>
        <v>m2</v>
      </c>
      <c r="E21" s="49" t="str">
        <f>C21</f>
        <v>Kosten per jaar</v>
      </c>
      <c r="F21" s="49" t="str">
        <f t="shared" si="2"/>
        <v>m2</v>
      </c>
      <c r="G21" s="49" t="str">
        <f>E21</f>
        <v>Kosten per jaar</v>
      </c>
      <c r="H21" s="49" t="str">
        <f t="shared" si="2"/>
        <v>m2</v>
      </c>
      <c r="I21" s="49" t="str">
        <f>G21</f>
        <v>Kosten per jaar</v>
      </c>
      <c r="J21" s="49" t="str">
        <f t="shared" si="2"/>
        <v>m2</v>
      </c>
      <c r="K21" s="49" t="str">
        <f>I21</f>
        <v>Kosten per jaar</v>
      </c>
      <c r="L21" s="49" t="str">
        <f t="shared" si="2"/>
        <v>m2</v>
      </c>
      <c r="M21" s="49" t="str">
        <f>K21</f>
        <v>Kosten per jaar</v>
      </c>
      <c r="N21" s="49" t="str">
        <f t="shared" si="2"/>
        <v>m2</v>
      </c>
      <c r="O21" s="49" t="str">
        <f>M21</f>
        <v>Kosten per jaar</v>
      </c>
      <c r="P21" s="49" t="str">
        <f t="shared" si="2"/>
        <v>m2</v>
      </c>
      <c r="Q21" s="49" t="str">
        <f>O21</f>
        <v>Kosten per jaar</v>
      </c>
      <c r="R21" s="49" t="str">
        <f t="shared" si="2"/>
        <v>m2</v>
      </c>
      <c r="S21" s="49" t="str">
        <f>Q21</f>
        <v>Kosten per jaar</v>
      </c>
      <c r="T21" s="49" t="str">
        <f t="shared" si="2"/>
        <v>m2</v>
      </c>
      <c r="U21" s="49" t="str">
        <f>S21</f>
        <v>Kosten per jaar</v>
      </c>
      <c r="V21" s="127"/>
      <c r="X21" s="507"/>
      <c r="Y21" s="507"/>
    </row>
    <row r="22" spans="1:25" s="43" customFormat="1" x14ac:dyDescent="0.25">
      <c r="A22" s="66" t="s">
        <v>93</v>
      </c>
      <c r="B22" s="36">
        <v>45</v>
      </c>
      <c r="C22" s="50">
        <f>IF(Parameters!Keuzejanee="nee",(VLOOKUP($A22,'AE m2'!$A$35:$D$36,3)*B22),(VLOOKUP($A22,'AE m2'!$A$35:$D$36,4)*B22))</f>
        <v>0</v>
      </c>
      <c r="D22" s="36">
        <f>B22</f>
        <v>45</v>
      </c>
      <c r="E22" s="50">
        <f>IF(Parameters!Keuzejanee="nee",(VLOOKUP($A22,'AE m2'!$A$35:$D$36,3)*D22),(VLOOKUP($A22,'AE m2'!$A$35:$D$36,4)*D22))</f>
        <v>0</v>
      </c>
      <c r="F22" s="36">
        <f>D22</f>
        <v>45</v>
      </c>
      <c r="G22" s="50">
        <f>IF(Parameters!Keuzejanee="nee",(VLOOKUP($A22,'AE m2'!$A$35:$D$36,3)*F22),(VLOOKUP($A22,'AE m2'!$A$35:$D$36,4)*F22))</f>
        <v>0</v>
      </c>
      <c r="H22" s="36">
        <f>F22</f>
        <v>45</v>
      </c>
      <c r="I22" s="50">
        <f>IF(Parameters!Keuzejanee="nee",(VLOOKUP($A22,'AE m2'!$A$35:$D$36,3)*H22),(VLOOKUP($A22,'AE m2'!$A$35:$D$36,4)*H22))</f>
        <v>0</v>
      </c>
      <c r="J22" s="36">
        <f>H22</f>
        <v>45</v>
      </c>
      <c r="K22" s="50">
        <f>IF(Parameters!Keuzejanee="nee",(VLOOKUP($A22,'AE m2'!$A$35:$D$36,3)*J22),(VLOOKUP($A22,'AE m2'!$A$35:$D$36,4)*J22))</f>
        <v>0</v>
      </c>
      <c r="L22" s="36">
        <f>J22</f>
        <v>45</v>
      </c>
      <c r="M22" s="50">
        <f>IF(Parameters!Keuzejanee="nee",(VLOOKUP($A22,'AE m2'!$A$35:$D$36,3)*L22),(VLOOKUP($A22,'AE m2'!$A$35:$D$36,4)*L22))</f>
        <v>0</v>
      </c>
      <c r="N22" s="36">
        <f>L22</f>
        <v>45</v>
      </c>
      <c r="O22" s="50">
        <f>IF(Parameters!Keuzejanee="nee",(VLOOKUP($A22,'AE m2'!$A$35:$D$36,3)*N22),(VLOOKUP($A22,'AE m2'!$A$35:$D$36,4)*N22))</f>
        <v>0</v>
      </c>
      <c r="P22" s="36">
        <f>N22</f>
        <v>45</v>
      </c>
      <c r="Q22" s="50">
        <f>IF(Parameters!Keuzejanee="nee",(VLOOKUP($A22,'AE m2'!$A$35:$D$36,3)*P22),(VLOOKUP($A22,'AE m2'!$A$35:$D$36,4)*P22))</f>
        <v>0</v>
      </c>
      <c r="R22" s="36">
        <f>P22</f>
        <v>45</v>
      </c>
      <c r="S22" s="50">
        <f>IF(Parameters!Keuzejanee="nee",(VLOOKUP($A22,'AE m2'!$A$35:$D$36,3)*R22),(VLOOKUP($A22,'AE m2'!$A$35:$D$36,4)*R22))</f>
        <v>0</v>
      </c>
      <c r="T22" s="36">
        <f>R22</f>
        <v>45</v>
      </c>
      <c r="U22" s="50">
        <f>IF(Parameters!Keuzejanee="nee",(VLOOKUP($A22,'AE m2'!$A$35:$D$36,3)*T22),(VLOOKUP($A22,'AE m2'!$A$35:$D$36,4)*T22))</f>
        <v>0</v>
      </c>
      <c r="V22" s="98"/>
      <c r="X22" s="507"/>
      <c r="Y22" s="507"/>
    </row>
    <row r="23" spans="1:25" s="43" customFormat="1" x14ac:dyDescent="0.25">
      <c r="A23" s="66" t="s">
        <v>94</v>
      </c>
      <c r="B23" s="36">
        <v>145</v>
      </c>
      <c r="C23" s="50">
        <f>IF(Parameters!Keuzejanee="nee",(VLOOKUP($A23,'AE m2'!$A$35:$D$36,3)*B23),(VLOOKUP($A23,'AE m2'!$A$35:$D$36,4)*B23))</f>
        <v>0</v>
      </c>
      <c r="D23" s="36">
        <f>B23</f>
        <v>145</v>
      </c>
      <c r="E23" s="50">
        <f>IF(Parameters!Keuzejanee="nee",(VLOOKUP($A23,'AE m2'!$A$35:$D$36,3)*D23),(VLOOKUP($A23,'AE m2'!$A$35:$D$36,4)*D23))</f>
        <v>0</v>
      </c>
      <c r="F23" s="36">
        <f>D23</f>
        <v>145</v>
      </c>
      <c r="G23" s="50">
        <f>IF(Parameters!Keuzejanee="nee",(VLOOKUP($A23,'AE m2'!$A$35:$D$36,3)*F23),(VLOOKUP($A23,'AE m2'!$A$35:$D$36,4)*F23))</f>
        <v>0</v>
      </c>
      <c r="H23" s="36">
        <f>F23</f>
        <v>145</v>
      </c>
      <c r="I23" s="50">
        <f>IF(Parameters!Keuzejanee="nee",(VLOOKUP($A23,'AE m2'!$A$35:$D$36,3)*H23),(VLOOKUP($A23,'AE m2'!$A$35:$D$36,4)*H23))</f>
        <v>0</v>
      </c>
      <c r="J23" s="36">
        <f>H23</f>
        <v>145</v>
      </c>
      <c r="K23" s="50">
        <f>IF(Parameters!Keuzejanee="nee",(VLOOKUP($A23,'AE m2'!$A$35:$D$36,3)*J23),(VLOOKUP($A23,'AE m2'!$A$35:$D$36,4)*J23))</f>
        <v>0</v>
      </c>
      <c r="L23" s="36">
        <f>J23</f>
        <v>145</v>
      </c>
      <c r="M23" s="50">
        <f>IF(Parameters!Keuzejanee="nee",(VLOOKUP($A23,'AE m2'!$A$35:$D$36,3)*L23),(VLOOKUP($A23,'AE m2'!$A$35:$D$36,4)*L23))</f>
        <v>0</v>
      </c>
      <c r="N23" s="36">
        <f>L23</f>
        <v>145</v>
      </c>
      <c r="O23" s="50">
        <f>IF(Parameters!Keuzejanee="nee",(VLOOKUP($A23,'AE m2'!$A$35:$D$36,3)*N23),(VLOOKUP($A23,'AE m2'!$A$35:$D$36,4)*N23))</f>
        <v>0</v>
      </c>
      <c r="P23" s="36">
        <f>N23</f>
        <v>145</v>
      </c>
      <c r="Q23" s="50">
        <f>IF(Parameters!Keuzejanee="nee",(VLOOKUP($A23,'AE m2'!$A$35:$D$36,3)*P23),(VLOOKUP($A23,'AE m2'!$A$35:$D$36,4)*P23))</f>
        <v>0</v>
      </c>
      <c r="R23" s="36">
        <f>P23</f>
        <v>145</v>
      </c>
      <c r="S23" s="50">
        <f>IF(Parameters!Keuzejanee="nee",(VLOOKUP($A23,'AE m2'!$A$35:$D$36,3)*R23),(VLOOKUP($A23,'AE m2'!$A$35:$D$36,4)*R23))</f>
        <v>0</v>
      </c>
      <c r="T23" s="36">
        <f>R23</f>
        <v>145</v>
      </c>
      <c r="U23" s="50">
        <f>IF(Parameters!Keuzejanee="nee",(VLOOKUP($A23,'AE m2'!$A$35:$D$36,3)*T23),(VLOOKUP($A23,'AE m2'!$A$35:$D$36,4)*T23))</f>
        <v>0</v>
      </c>
      <c r="V23" s="98"/>
      <c r="X23" s="507"/>
      <c r="Y23" s="507"/>
    </row>
    <row r="24" spans="1:25" s="96" customFormat="1" x14ac:dyDescent="0.25">
      <c r="A24" s="97" t="s">
        <v>211</v>
      </c>
      <c r="B24" s="117"/>
      <c r="C24" s="118">
        <f>SUM(C17:C23)</f>
        <v>0</v>
      </c>
      <c r="D24" s="117"/>
      <c r="E24" s="118">
        <f>SUM(E17:E23)</f>
        <v>0</v>
      </c>
      <c r="F24" s="117"/>
      <c r="G24" s="118">
        <f>SUM(G17:G23)</f>
        <v>0</v>
      </c>
      <c r="H24" s="117"/>
      <c r="I24" s="118">
        <f>SUM(I17:I23)</f>
        <v>0</v>
      </c>
      <c r="J24" s="117"/>
      <c r="K24" s="118">
        <f>SUM(K17:K23)</f>
        <v>0</v>
      </c>
      <c r="L24" s="117"/>
      <c r="M24" s="118">
        <f>SUM(M17:M23)</f>
        <v>0</v>
      </c>
      <c r="N24" s="117"/>
      <c r="O24" s="118">
        <f>SUM(O17:O23)</f>
        <v>0</v>
      </c>
      <c r="P24" s="117"/>
      <c r="Q24" s="118">
        <f>SUM(Q17:Q23)</f>
        <v>0</v>
      </c>
      <c r="R24" s="117"/>
      <c r="S24" s="118">
        <f>SUM(S17:S23)</f>
        <v>0</v>
      </c>
      <c r="T24" s="117"/>
      <c r="U24" s="118">
        <f>SUM(U17:U23)</f>
        <v>0</v>
      </c>
      <c r="V24" s="98">
        <f>SUMIF($2:$2,"Totaal",24:24)</f>
        <v>0</v>
      </c>
      <c r="X24" s="507"/>
      <c r="Y24" s="507"/>
    </row>
    <row r="25" spans="1:25" s="43" customFormat="1" ht="24.95" customHeight="1" x14ac:dyDescent="0.25">
      <c r="A25" s="491" t="s">
        <v>113</v>
      </c>
      <c r="B25" s="492"/>
      <c r="C25" s="492"/>
      <c r="D25" s="492"/>
      <c r="E25" s="492"/>
      <c r="F25" s="492"/>
      <c r="G25" s="492"/>
      <c r="H25" s="492"/>
      <c r="I25" s="492"/>
      <c r="J25" s="492"/>
      <c r="K25" s="492"/>
      <c r="L25" s="492"/>
      <c r="M25" s="492"/>
      <c r="N25" s="492"/>
      <c r="O25" s="492"/>
      <c r="P25" s="492"/>
      <c r="Q25" s="492"/>
      <c r="R25" s="492"/>
      <c r="S25" s="492"/>
      <c r="T25" s="492"/>
      <c r="U25" s="492"/>
      <c r="V25" s="493"/>
      <c r="X25" s="507"/>
      <c r="Y25" s="507"/>
    </row>
    <row r="26" spans="1:25" s="114" customFormat="1" ht="30" x14ac:dyDescent="0.25">
      <c r="A26" s="128"/>
      <c r="B26" s="113" t="s">
        <v>43</v>
      </c>
      <c r="C26" s="113" t="s">
        <v>23</v>
      </c>
      <c r="D26" s="113" t="s">
        <v>43</v>
      </c>
      <c r="E26" s="113" t="s">
        <v>23</v>
      </c>
      <c r="F26" s="113" t="s">
        <v>43</v>
      </c>
      <c r="G26" s="113" t="s">
        <v>23</v>
      </c>
      <c r="H26" s="113" t="s">
        <v>43</v>
      </c>
      <c r="I26" s="113" t="s">
        <v>23</v>
      </c>
      <c r="J26" s="113" t="s">
        <v>43</v>
      </c>
      <c r="K26" s="113" t="s">
        <v>23</v>
      </c>
      <c r="L26" s="113" t="s">
        <v>43</v>
      </c>
      <c r="M26" s="113" t="s">
        <v>23</v>
      </c>
      <c r="N26" s="113" t="s">
        <v>43</v>
      </c>
      <c r="O26" s="113" t="s">
        <v>23</v>
      </c>
      <c r="P26" s="113" t="s">
        <v>43</v>
      </c>
      <c r="Q26" s="113" t="s">
        <v>23</v>
      </c>
      <c r="R26" s="113" t="s">
        <v>43</v>
      </c>
      <c r="S26" s="113" t="s">
        <v>23</v>
      </c>
      <c r="T26" s="113" t="s">
        <v>43</v>
      </c>
      <c r="U26" s="113" t="s">
        <v>23</v>
      </c>
      <c r="V26" s="129"/>
      <c r="X26" s="507"/>
      <c r="Y26" s="507"/>
    </row>
    <row r="27" spans="1:25" s="51" customFormat="1" ht="15" customHeight="1" x14ac:dyDescent="0.25">
      <c r="A27" s="64" t="s">
        <v>112</v>
      </c>
      <c r="B27" s="95">
        <f>'AG Energie'!B34</f>
        <v>3060520</v>
      </c>
      <c r="C27" s="50">
        <f>IF(Parameters!Keuzejanee="nee",VLOOKUP(B8,'AG Energie'!$A$20:$C$29,2)*B27,VLOOKUP(B8,'AG Energie'!$A$20:$C$29,3)*B27)</f>
        <v>0</v>
      </c>
      <c r="D27" s="95">
        <f>'AG Energie'!C34</f>
        <v>5050200</v>
      </c>
      <c r="E27" s="50">
        <f>IF(Parameters!Keuzejanee="nee",VLOOKUP(D8,'AG Energie'!$A$20:$C$29,2)*D27,VLOOKUP(D8,'AG Energie'!$A$20:$C$29,3)*D27)</f>
        <v>0</v>
      </c>
      <c r="F27" s="95">
        <f>'AG Energie'!D34</f>
        <v>5050200</v>
      </c>
      <c r="G27" s="50">
        <f>IF(Parameters!Keuzejanee="nee",VLOOKUP(F8,'AG Energie'!$A$20:$C$29,2)*F27,VLOOKUP(F8,'AG Energie'!$A$20:$C$29,3)*F27)</f>
        <v>0</v>
      </c>
      <c r="H27" s="95">
        <f>'AG Energie'!E34</f>
        <v>4747189</v>
      </c>
      <c r="I27" s="50">
        <f>IF(Parameters!Keuzejanee="nee",VLOOKUP(H8,'AG Energie'!$A$20:$C$29,2)*H27,VLOOKUP(H8,'AG Energie'!$A$20:$C$29,3)*H27)</f>
        <v>0</v>
      </c>
      <c r="J27" s="95">
        <f>'AG Energie'!F34</f>
        <v>4747189</v>
      </c>
      <c r="K27" s="50">
        <f>IF(Parameters!Keuzejanee="nee",VLOOKUP(J8,'AG Energie'!$A$20:$C$29,2)*J27,VLOOKUP(J8,'AG Energie'!$A$20:$C$29,3)*J27)</f>
        <v>0</v>
      </c>
      <c r="L27" s="95">
        <f>'AG Energie'!G34</f>
        <v>4747189</v>
      </c>
      <c r="M27" s="50">
        <f>IF(Parameters!Keuzejanee="nee",VLOOKUP(L8,'AG Energie'!$A$20:$C$29,2)*L27,VLOOKUP(L8,'AG Energie'!$A$20:$C$29,3)*L27)</f>
        <v>0</v>
      </c>
      <c r="N27" s="95">
        <f>'AG Energie'!H34</f>
        <v>4462360</v>
      </c>
      <c r="O27" s="50">
        <f>IF(Parameters!Keuzejanee="nee",VLOOKUP(N8,'AG Energie'!$A$20:$C$29,2)*N27,VLOOKUP(N8,'AG Energie'!$A$20:$C$29,3)*N27)</f>
        <v>0</v>
      </c>
      <c r="P27" s="95">
        <f>'AG Energie'!I34</f>
        <v>4462360</v>
      </c>
      <c r="Q27" s="50">
        <f>IF(Parameters!Keuzejanee="nee",VLOOKUP(P8,'AG Energie'!$A$20:$C$29,2)*P27,VLOOKUP(P8,'AG Energie'!$A$20:$C$29,3)*P27)</f>
        <v>0</v>
      </c>
      <c r="R27" s="95">
        <f>'AG Energie'!J34</f>
        <v>4462360</v>
      </c>
      <c r="S27" s="50">
        <f>IF(Parameters!Keuzejanee="nee",VLOOKUP(R8,'AG Energie'!$A$20:$C$29,2)*R27,VLOOKUP(R8,'AG Energie'!$A$20:$C$29,3)*R27)</f>
        <v>0</v>
      </c>
      <c r="T27" s="95">
        <f>'AG Energie'!K34</f>
        <v>4194622</v>
      </c>
      <c r="U27" s="50">
        <f>IF(Parameters!Keuzejanee="nee",VLOOKUP(T8,'AG Energie'!$A$20:$C$29,2)*T27,VLOOKUP(T8,'AG Energie'!$A$20:$C$29,3)*T27)</f>
        <v>0</v>
      </c>
      <c r="V27" s="65"/>
      <c r="X27" s="507"/>
      <c r="Y27" s="507"/>
    </row>
    <row r="28" spans="1:25" s="96" customFormat="1" x14ac:dyDescent="0.25">
      <c r="A28" s="97" t="s">
        <v>125</v>
      </c>
      <c r="B28" s="117"/>
      <c r="C28" s="119">
        <f>SUM(C27:C27)</f>
        <v>0</v>
      </c>
      <c r="D28" s="139"/>
      <c r="E28" s="119">
        <f>SUM(E27:E27)</f>
        <v>0</v>
      </c>
      <c r="F28" s="139"/>
      <c r="G28" s="119">
        <f>SUM(G27:G27)</f>
        <v>0</v>
      </c>
      <c r="H28" s="139"/>
      <c r="I28" s="119">
        <f>SUM(I27:I27)</f>
        <v>0</v>
      </c>
      <c r="J28" s="139"/>
      <c r="K28" s="119">
        <f>SUM(K27:K27)</f>
        <v>0</v>
      </c>
      <c r="L28" s="139"/>
      <c r="M28" s="119">
        <f>SUM(M27:M27)</f>
        <v>0</v>
      </c>
      <c r="N28" s="139"/>
      <c r="O28" s="119">
        <f>SUM(O27:O27)</f>
        <v>0</v>
      </c>
      <c r="P28" s="139"/>
      <c r="Q28" s="119">
        <f>SUM(Q27:Q27)</f>
        <v>0</v>
      </c>
      <c r="R28" s="139"/>
      <c r="S28" s="119">
        <f>SUM(S27:S27)</f>
        <v>0</v>
      </c>
      <c r="T28" s="139"/>
      <c r="U28" s="119">
        <f>SUM(U27:U27)</f>
        <v>0</v>
      </c>
      <c r="V28" s="98">
        <f>SUMIF($2:$2,"Totaal",28:28)</f>
        <v>0</v>
      </c>
      <c r="X28" s="507"/>
      <c r="Y28" s="507"/>
    </row>
    <row r="29" spans="1:25" s="43" customFormat="1" ht="18" x14ac:dyDescent="0.25">
      <c r="A29" s="491" t="s">
        <v>111</v>
      </c>
      <c r="B29" s="492"/>
      <c r="C29" s="492"/>
      <c r="D29" s="492"/>
      <c r="E29" s="492"/>
      <c r="F29" s="492"/>
      <c r="G29" s="492"/>
      <c r="H29" s="492"/>
      <c r="I29" s="492"/>
      <c r="J29" s="492"/>
      <c r="K29" s="492"/>
      <c r="L29" s="492"/>
      <c r="M29" s="492"/>
      <c r="N29" s="492"/>
      <c r="O29" s="492"/>
      <c r="P29" s="492"/>
      <c r="Q29" s="492"/>
      <c r="R29" s="492"/>
      <c r="S29" s="492"/>
      <c r="T29" s="492"/>
      <c r="U29" s="492"/>
      <c r="V29" s="493"/>
      <c r="X29" s="507"/>
      <c r="Y29" s="507"/>
    </row>
    <row r="30" spans="1:25" s="43" customFormat="1" ht="45" x14ac:dyDescent="0.25">
      <c r="A30" s="128"/>
      <c r="B30" s="113" t="s">
        <v>224</v>
      </c>
      <c r="C30" s="113" t="s">
        <v>23</v>
      </c>
      <c r="D30" s="113" t="s">
        <v>224</v>
      </c>
      <c r="E30" s="113" t="s">
        <v>23</v>
      </c>
      <c r="F30" s="113" t="s">
        <v>224</v>
      </c>
      <c r="G30" s="113" t="s">
        <v>23</v>
      </c>
      <c r="H30" s="113" t="s">
        <v>224</v>
      </c>
      <c r="I30" s="113" t="s">
        <v>23</v>
      </c>
      <c r="J30" s="113" t="s">
        <v>224</v>
      </c>
      <c r="K30" s="113" t="s">
        <v>23</v>
      </c>
      <c r="L30" s="113" t="s">
        <v>224</v>
      </c>
      <c r="M30" s="113" t="s">
        <v>23</v>
      </c>
      <c r="N30" s="113" t="s">
        <v>224</v>
      </c>
      <c r="O30" s="113" t="s">
        <v>23</v>
      </c>
      <c r="P30" s="113" t="s">
        <v>224</v>
      </c>
      <c r="Q30" s="113" t="s">
        <v>23</v>
      </c>
      <c r="R30" s="113" t="s">
        <v>224</v>
      </c>
      <c r="S30" s="113" t="s">
        <v>23</v>
      </c>
      <c r="T30" s="113" t="s">
        <v>224</v>
      </c>
      <c r="U30" s="113" t="s">
        <v>23</v>
      </c>
      <c r="V30" s="129"/>
      <c r="X30" s="507"/>
      <c r="Y30" s="507"/>
    </row>
    <row r="31" spans="1:25" s="195" customFormat="1" x14ac:dyDescent="0.25">
      <c r="A31" s="193" t="s">
        <v>178</v>
      </c>
      <c r="B31" s="377">
        <f>'DA Connectivity'!$C8</f>
        <v>2</v>
      </c>
      <c r="C31" s="378">
        <f>IF(Parameters!Keuzejanee="nee",'DA Connectivity'!$D8+B31*'DA Connectivity'!$B4,'DA Connectivity'!$E8+B31*'DA Connectivity'!$C4)</f>
        <v>0</v>
      </c>
      <c r="D31" s="377">
        <f>'DA Connectivity'!$C9</f>
        <v>6</v>
      </c>
      <c r="E31" s="378">
        <f>IF(Parameters!Keuzejanee="nee",'DA Connectivity'!$D8+IF(D31-B31&gt;0,(D31-B31)*'DA Connectivity'!$B4,0),'DA Connectivity'!$E8+IF(D31-B31&gt;0,(D31-B31)*'DA Connectivity'!$C4,0))</f>
        <v>0</v>
      </c>
      <c r="F31" s="377">
        <f>'DA Connectivity'!$C10</f>
        <v>6</v>
      </c>
      <c r="G31" s="378">
        <f>IF(Parameters!Keuzejanee="nee",'DA Connectivity'!$D8+IF(F31-D31&gt;0,(F31-D31)*'DA Connectivity'!$B4,0),'DA Connectivity'!$E8+IF(F31-D31&gt;0,(F31-D31)*'DA Connectivity'!$C4,0))</f>
        <v>0</v>
      </c>
      <c r="H31" s="377">
        <f>'DA Connectivity'!$C11</f>
        <v>6</v>
      </c>
      <c r="I31" s="378">
        <f>IF(Parameters!Keuzejanee="nee",'DA Connectivity'!$D8+IF(H31-F31&gt;0,(H31-F31)*'DA Connectivity'!$B4,0),'DA Connectivity'!$E8+IF(H31-F31&gt;0,(H31-F31)*'DA Connectivity'!$C4,0))</f>
        <v>0</v>
      </c>
      <c r="J31" s="377">
        <f>'DA Connectivity'!$C12</f>
        <v>6</v>
      </c>
      <c r="K31" s="378">
        <f>IF(Parameters!Keuzejanee="nee",'DA Connectivity'!$D8+IF(J31-H31&gt;0,(J31-H31)*'DA Connectivity'!$B4,0),'DA Connectivity'!$E8+IF(J31-H31&gt;0,(J31-H31)*'DA Connectivity'!$C4,0))</f>
        <v>0</v>
      </c>
      <c r="L31" s="377">
        <f>'DA Connectivity'!$C13</f>
        <v>6</v>
      </c>
      <c r="M31" s="378">
        <f>IF(Parameters!Keuzejanee="nee",'DA Connectivity'!$D8+IF(L31-J31&gt;0,(L31-J31)*'DA Connectivity'!$B4,0),'DA Connectivity'!$E8+IF(L31-J31&gt;0,(L31-J31)*'DA Connectivity'!$C4,0))</f>
        <v>0</v>
      </c>
      <c r="N31" s="377">
        <f>'DA Connectivity'!$C14</f>
        <v>6</v>
      </c>
      <c r="O31" s="378">
        <f>IF(Parameters!Keuzejanee="nee",'DA Connectivity'!$D8+IF(N31-L31&gt;0,(N31-L31)*'DA Connectivity'!$B4,0),'DA Connectivity'!$E8+IF(N31-L31&gt;0,(N31-L31)*'DA Connectivity'!$C4,0))</f>
        <v>0</v>
      </c>
      <c r="P31" s="377">
        <f>'DA Connectivity'!$C15</f>
        <v>6</v>
      </c>
      <c r="Q31" s="378">
        <f>IF(Parameters!Keuzejanee="nee",'DA Connectivity'!$D8+IF(P31-N31&gt;0,(P31-N31)*'DA Connectivity'!$B4,0),'DA Connectivity'!$E8+IF(P31-N31&gt;0,(P31-N31)*'DA Connectivity'!$C4,0))</f>
        <v>0</v>
      </c>
      <c r="R31" s="377">
        <f>'DA Connectivity'!$C16</f>
        <v>6</v>
      </c>
      <c r="S31" s="378">
        <f>IF(Parameters!Keuzejanee="nee",'DA Connectivity'!$D8+IF(R31-P31&gt;0,(R31-P31)*'DA Connectivity'!$B4,0),'DA Connectivity'!$E8+IF(R31-P31&gt;0,(R31-P31)*'DA Connectivity'!$C4,0))</f>
        <v>0</v>
      </c>
      <c r="T31" s="377">
        <f>'DA Connectivity'!$C17</f>
        <v>6</v>
      </c>
      <c r="U31" s="378">
        <f>IF(Parameters!Keuzejanee="nee",'DA Connectivity'!$D8+IF(T31-R31&gt;0,(T31-R31)*'DA Connectivity'!$B4,0),'DA Connectivity'!$E8+IF(T31-R31&gt;0,(T31-R31)*'DA Connectivity'!$C4,0))</f>
        <v>0</v>
      </c>
      <c r="V31" s="194"/>
      <c r="X31" s="507"/>
      <c r="Y31" s="507"/>
    </row>
    <row r="32" spans="1:25" s="96" customFormat="1" x14ac:dyDescent="0.25">
      <c r="A32" s="97" t="s">
        <v>126</v>
      </c>
      <c r="B32" s="117"/>
      <c r="C32" s="118">
        <f>SUM(C31:C31)</f>
        <v>0</v>
      </c>
      <c r="D32" s="117"/>
      <c r="E32" s="118">
        <f>SUM(E31:E31)</f>
        <v>0</v>
      </c>
      <c r="F32" s="117"/>
      <c r="G32" s="118">
        <f>SUM(G31:G31)</f>
        <v>0</v>
      </c>
      <c r="H32" s="117"/>
      <c r="I32" s="118">
        <f>SUM(I31:I31)</f>
        <v>0</v>
      </c>
      <c r="J32" s="117"/>
      <c r="K32" s="118">
        <f>SUM(K31:K31)</f>
        <v>0</v>
      </c>
      <c r="L32" s="117"/>
      <c r="M32" s="118">
        <f>SUM(M31:M31)</f>
        <v>0</v>
      </c>
      <c r="N32" s="117"/>
      <c r="O32" s="118">
        <f>SUM(O31:O31)</f>
        <v>0</v>
      </c>
      <c r="P32" s="117"/>
      <c r="Q32" s="118">
        <f>SUM(Q31:Q31)</f>
        <v>0</v>
      </c>
      <c r="R32" s="117"/>
      <c r="S32" s="118">
        <f>SUM(S31:S31)</f>
        <v>0</v>
      </c>
      <c r="T32" s="117"/>
      <c r="U32" s="118">
        <f>SUM(U31:U31)</f>
        <v>0</v>
      </c>
      <c r="V32" s="98">
        <f>SUMIF($2:$2,"Totaal",32:32)</f>
        <v>0</v>
      </c>
      <c r="X32" s="507"/>
      <c r="Y32" s="507"/>
    </row>
    <row r="33" spans="1:25" s="43" customFormat="1" ht="18" x14ac:dyDescent="0.25">
      <c r="A33" s="491" t="s">
        <v>114</v>
      </c>
      <c r="B33" s="492"/>
      <c r="C33" s="492"/>
      <c r="D33" s="492"/>
      <c r="E33" s="492"/>
      <c r="F33" s="492"/>
      <c r="G33" s="492"/>
      <c r="H33" s="492"/>
      <c r="I33" s="492"/>
      <c r="J33" s="492"/>
      <c r="K33" s="492"/>
      <c r="L33" s="492"/>
      <c r="M33" s="492"/>
      <c r="N33" s="492"/>
      <c r="O33" s="492"/>
      <c r="P33" s="492"/>
      <c r="Q33" s="492"/>
      <c r="R33" s="492"/>
      <c r="S33" s="492"/>
      <c r="T33" s="492"/>
      <c r="U33" s="492"/>
      <c r="V33" s="493"/>
      <c r="X33" s="507"/>
      <c r="Y33" s="507"/>
    </row>
    <row r="34" spans="1:25" s="43" customFormat="1" x14ac:dyDescent="0.25">
      <c r="A34" s="134" t="s">
        <v>120</v>
      </c>
      <c r="B34" s="135"/>
      <c r="C34" s="136">
        <f>IF(Parameters!Keuzejanee="nee",'IA Floormanagement'!$D8,'IA Floormanagement'!$E8)</f>
        <v>0</v>
      </c>
      <c r="D34" s="135"/>
      <c r="E34" s="136">
        <f>IF(Parameters!Keuzejanee="nee",'IA Floormanagement'!$D8,'IA Floormanagement'!$E8)</f>
        <v>0</v>
      </c>
      <c r="F34" s="135"/>
      <c r="G34" s="136">
        <f>IF(Parameters!Keuzejanee="nee",'IA Floormanagement'!$D8,'IA Floormanagement'!$E8)</f>
        <v>0</v>
      </c>
      <c r="H34" s="135"/>
      <c r="I34" s="136">
        <f>IF(Parameters!Keuzejanee="nee",'IA Floormanagement'!$D8,'IA Floormanagement'!$E8)</f>
        <v>0</v>
      </c>
      <c r="J34" s="135"/>
      <c r="K34" s="136">
        <f>IF(Parameters!Keuzejanee="nee",'IA Floormanagement'!$D8,'IA Floormanagement'!$E8)</f>
        <v>0</v>
      </c>
      <c r="L34" s="135"/>
      <c r="M34" s="136">
        <f>IF(Parameters!Keuzejanee="nee",'IA Floormanagement'!$D8,'IA Floormanagement'!$E8)</f>
        <v>0</v>
      </c>
      <c r="N34" s="135"/>
      <c r="O34" s="136">
        <f>IF(Parameters!Keuzejanee="nee",'IA Floormanagement'!$D8,'IA Floormanagement'!$E8)</f>
        <v>0</v>
      </c>
      <c r="P34" s="135"/>
      <c r="Q34" s="136">
        <f>IF(Parameters!Keuzejanee="nee",'IA Floormanagement'!$D8,'IA Floormanagement'!$E8)</f>
        <v>0</v>
      </c>
      <c r="R34" s="135"/>
      <c r="S34" s="136">
        <f>IF(Parameters!Keuzejanee="nee",'IA Floormanagement'!$D8,'IA Floormanagement'!$E8)</f>
        <v>0</v>
      </c>
      <c r="T34" s="135"/>
      <c r="U34" s="136">
        <f>IF(Parameters!Keuzejanee="nee",'IA Floormanagement'!$D8,'IA Floormanagement'!$E8)</f>
        <v>0</v>
      </c>
      <c r="V34" s="137"/>
      <c r="X34" s="507"/>
      <c r="Y34" s="507"/>
    </row>
    <row r="35" spans="1:25" s="96" customFormat="1" x14ac:dyDescent="0.25">
      <c r="A35" s="97" t="s">
        <v>127</v>
      </c>
      <c r="B35" s="117"/>
      <c r="C35" s="118">
        <f>SUM(C34:C34)</f>
        <v>0</v>
      </c>
      <c r="D35" s="117"/>
      <c r="E35" s="118">
        <f>SUM(E34:E34)</f>
        <v>0</v>
      </c>
      <c r="F35" s="118"/>
      <c r="G35" s="118">
        <f>SUM(G34:G34)</f>
        <v>0</v>
      </c>
      <c r="H35" s="118"/>
      <c r="I35" s="118">
        <f>SUM(I34:I34)</f>
        <v>0</v>
      </c>
      <c r="J35" s="118"/>
      <c r="K35" s="118">
        <f>SUM(K34:K34)</f>
        <v>0</v>
      </c>
      <c r="L35" s="118"/>
      <c r="M35" s="118">
        <f>SUM(M34:M34)</f>
        <v>0</v>
      </c>
      <c r="N35" s="118"/>
      <c r="O35" s="118">
        <f>SUM(O34:O34)</f>
        <v>0</v>
      </c>
      <c r="P35" s="118"/>
      <c r="Q35" s="118">
        <f>SUM(Q34:Q34)</f>
        <v>0</v>
      </c>
      <c r="R35" s="118"/>
      <c r="S35" s="118">
        <f>SUM(S34:S34)</f>
        <v>0</v>
      </c>
      <c r="T35" s="118"/>
      <c r="U35" s="118">
        <f>SUM(U34:U34)</f>
        <v>0</v>
      </c>
      <c r="V35" s="98">
        <f>SUMIF($2:$2,"Totaal",35:35)</f>
        <v>0</v>
      </c>
      <c r="X35" s="507"/>
      <c r="Y35" s="507"/>
    </row>
    <row r="36" spans="1:25" s="152" customFormat="1" ht="15" customHeight="1" x14ac:dyDescent="0.25">
      <c r="A36" s="491" t="s">
        <v>128</v>
      </c>
      <c r="B36" s="492"/>
      <c r="C36" s="492"/>
      <c r="D36" s="492"/>
      <c r="E36" s="492"/>
      <c r="F36" s="492"/>
      <c r="G36" s="492"/>
      <c r="H36" s="492"/>
      <c r="I36" s="492"/>
      <c r="J36" s="492"/>
      <c r="K36" s="492"/>
      <c r="L36" s="492"/>
      <c r="M36" s="492"/>
      <c r="N36" s="492"/>
      <c r="O36" s="492"/>
      <c r="P36" s="492"/>
      <c r="Q36" s="492"/>
      <c r="R36" s="492"/>
      <c r="S36" s="492"/>
      <c r="T36" s="492"/>
      <c r="U36" s="492"/>
      <c r="V36" s="493"/>
      <c r="X36" s="507"/>
      <c r="Y36" s="507"/>
    </row>
    <row r="37" spans="1:25" s="114" customFormat="1" ht="45" x14ac:dyDescent="0.25">
      <c r="A37" s="128"/>
      <c r="B37" s="113" t="s">
        <v>130</v>
      </c>
      <c r="C37" s="113" t="s">
        <v>23</v>
      </c>
      <c r="D37" s="113" t="s">
        <v>43</v>
      </c>
      <c r="E37" s="113" t="s">
        <v>23</v>
      </c>
      <c r="F37" s="113" t="s">
        <v>43</v>
      </c>
      <c r="G37" s="113" t="s">
        <v>23</v>
      </c>
      <c r="H37" s="113" t="s">
        <v>43</v>
      </c>
      <c r="I37" s="113" t="s">
        <v>23</v>
      </c>
      <c r="J37" s="113" t="s">
        <v>43</v>
      </c>
      <c r="K37" s="113" t="s">
        <v>23</v>
      </c>
      <c r="L37" s="113" t="s">
        <v>43</v>
      </c>
      <c r="M37" s="113" t="s">
        <v>23</v>
      </c>
      <c r="N37" s="113" t="s">
        <v>43</v>
      </c>
      <c r="O37" s="113" t="s">
        <v>23</v>
      </c>
      <c r="P37" s="113" t="s">
        <v>43</v>
      </c>
      <c r="Q37" s="113" t="s">
        <v>23</v>
      </c>
      <c r="R37" s="113" t="s">
        <v>43</v>
      </c>
      <c r="S37" s="113" t="s">
        <v>23</v>
      </c>
      <c r="T37" s="113" t="s">
        <v>43</v>
      </c>
      <c r="U37" s="113" t="s">
        <v>23</v>
      </c>
      <c r="V37" s="129"/>
      <c r="X37" s="507"/>
      <c r="Y37" s="507"/>
    </row>
    <row r="38" spans="1:25" s="152" customFormat="1" ht="15" customHeight="1" x14ac:dyDescent="0.25">
      <c r="A38" s="134" t="s">
        <v>129</v>
      </c>
      <c r="B38" s="153">
        <v>1300</v>
      </c>
      <c r="C38" s="136">
        <f>IF(Parameters!Keuzejanee="nee",Strippenkaart!$B$3*B38,Strippenkaart!$G3*B38)</f>
        <v>0</v>
      </c>
      <c r="D38" s="153">
        <f>B38</f>
        <v>1300</v>
      </c>
      <c r="E38" s="136">
        <f>IF(Parameters!Keuzejanee="nee",Strippenkaart!$B$3*D38,Strippenkaart!$G3*D38)</f>
        <v>0</v>
      </c>
      <c r="F38" s="153">
        <f>D38</f>
        <v>1300</v>
      </c>
      <c r="G38" s="136">
        <f>IF(Parameters!Keuzejanee="nee",Strippenkaart!$B$3*F38,Strippenkaart!$G3*F38)</f>
        <v>0</v>
      </c>
      <c r="H38" s="153">
        <f>F38</f>
        <v>1300</v>
      </c>
      <c r="I38" s="136">
        <f>IF(Parameters!Keuzejanee="nee",Strippenkaart!$B$3*H38,Strippenkaart!$G3*H38)</f>
        <v>0</v>
      </c>
      <c r="J38" s="153">
        <f>H38</f>
        <v>1300</v>
      </c>
      <c r="K38" s="136">
        <f>IF(Parameters!Keuzejanee="nee",Strippenkaart!$B$3*J38,Strippenkaart!$G3*J38)</f>
        <v>0</v>
      </c>
      <c r="L38" s="153">
        <f>J38</f>
        <v>1300</v>
      </c>
      <c r="M38" s="136">
        <f>IF(Parameters!Keuzejanee="nee",Strippenkaart!$B$3*L38,Strippenkaart!$G3*L38)</f>
        <v>0</v>
      </c>
      <c r="N38" s="153">
        <f>L38</f>
        <v>1300</v>
      </c>
      <c r="O38" s="136">
        <f>IF(Parameters!Keuzejanee="nee",Strippenkaart!$B$3*N38,Strippenkaart!$G3*N38)</f>
        <v>0</v>
      </c>
      <c r="P38" s="153">
        <f>N38</f>
        <v>1300</v>
      </c>
      <c r="Q38" s="136">
        <f>IF(Parameters!Keuzejanee="nee",Strippenkaart!$B$3*P38,Strippenkaart!$G3*P38)</f>
        <v>0</v>
      </c>
      <c r="R38" s="153">
        <f>P38</f>
        <v>1300</v>
      </c>
      <c r="S38" s="136">
        <f>IF(Parameters!Keuzejanee="nee",Strippenkaart!$B$3*R38,Strippenkaart!$G3*R38)</f>
        <v>0</v>
      </c>
      <c r="T38" s="153">
        <f>R38</f>
        <v>1300</v>
      </c>
      <c r="U38" s="136">
        <f>IF(Parameters!Keuzejanee="nee",Strippenkaart!$B$3*T38,Strippenkaart!$G3*T38)</f>
        <v>0</v>
      </c>
      <c r="V38" s="137"/>
      <c r="X38" s="507"/>
      <c r="Y38" s="507"/>
    </row>
    <row r="39" spans="1:25" s="96" customFormat="1" x14ac:dyDescent="0.25">
      <c r="A39" s="97" t="s">
        <v>131</v>
      </c>
      <c r="B39" s="117"/>
      <c r="C39" s="118">
        <f>SUM(C38:C38)</f>
        <v>0</v>
      </c>
      <c r="D39" s="117"/>
      <c r="E39" s="118">
        <f>SUM(E38:E38)</f>
        <v>0</v>
      </c>
      <c r="F39" s="118"/>
      <c r="G39" s="118">
        <f>SUM(G38:G38)</f>
        <v>0</v>
      </c>
      <c r="H39" s="118"/>
      <c r="I39" s="118">
        <f>SUM(I38:I38)</f>
        <v>0</v>
      </c>
      <c r="J39" s="118"/>
      <c r="K39" s="118">
        <f>SUM(K38:K38)</f>
        <v>0</v>
      </c>
      <c r="L39" s="118"/>
      <c r="M39" s="118">
        <f>SUM(M38:M38)</f>
        <v>0</v>
      </c>
      <c r="N39" s="118"/>
      <c r="O39" s="118">
        <f>SUM(O38:O38)</f>
        <v>0</v>
      </c>
      <c r="P39" s="118"/>
      <c r="Q39" s="118">
        <f>SUM(Q38:Q38)</f>
        <v>0</v>
      </c>
      <c r="R39" s="118"/>
      <c r="S39" s="118">
        <f>SUM(S38:S38)</f>
        <v>0</v>
      </c>
      <c r="T39" s="118"/>
      <c r="U39" s="118">
        <f>SUM(U38:U38)</f>
        <v>0</v>
      </c>
      <c r="V39" s="98">
        <f>SUMIF($2:$2,"Totaal",39:39)</f>
        <v>0</v>
      </c>
      <c r="X39" s="507"/>
      <c r="Y39" s="507"/>
    </row>
    <row r="40" spans="1:25" s="99" customFormat="1" x14ac:dyDescent="0.25">
      <c r="A40" s="130" t="s">
        <v>55</v>
      </c>
      <c r="B40" s="121"/>
      <c r="C40" s="168">
        <f>C12+C24+C28+C32+C35+C39</f>
        <v>0</v>
      </c>
      <c r="D40" s="121"/>
      <c r="E40" s="168">
        <f>E12+E24+E28+E32+E35+E39</f>
        <v>0</v>
      </c>
      <c r="F40" s="121"/>
      <c r="G40" s="168">
        <f>G12+G24+G28+G32+G35+G39</f>
        <v>0</v>
      </c>
      <c r="H40" s="121"/>
      <c r="I40" s="168">
        <f>I12+I24+I28+I32+I35+I39</f>
        <v>0</v>
      </c>
      <c r="J40" s="121"/>
      <c r="K40" s="168">
        <f>K12+K24+K28+K32+K35+K39</f>
        <v>0</v>
      </c>
      <c r="L40" s="121"/>
      <c r="M40" s="168">
        <f>M12+M24+M28+M32+M35+M39</f>
        <v>0</v>
      </c>
      <c r="N40" s="121"/>
      <c r="O40" s="168">
        <f>O12+O24+O28+O32+O35+O39</f>
        <v>0</v>
      </c>
      <c r="P40" s="121"/>
      <c r="Q40" s="168">
        <f>Q12+Q24+Q28+Q32+Q35+Q39</f>
        <v>0</v>
      </c>
      <c r="R40" s="121"/>
      <c r="S40" s="168">
        <f>S12+S24+S28+S32+S35+S39</f>
        <v>0</v>
      </c>
      <c r="T40" s="121"/>
      <c r="U40" s="168">
        <f>U12+U24+U28+U32+U35+U39</f>
        <v>0</v>
      </c>
      <c r="V40" s="169">
        <f>SUMIF($2:$2,"Totaal",40:40)</f>
        <v>0</v>
      </c>
      <c r="X40" s="507"/>
      <c r="Y40" s="507"/>
    </row>
    <row r="41" spans="1:25" s="43" customFormat="1" x14ac:dyDescent="0.25">
      <c r="A41" s="115" t="s">
        <v>118</v>
      </c>
      <c r="B41" s="120"/>
      <c r="C41" s="123">
        <v>1</v>
      </c>
      <c r="D41" s="120"/>
      <c r="E41" s="124">
        <f>C41-10%</f>
        <v>0.9</v>
      </c>
      <c r="F41" s="120"/>
      <c r="G41" s="124">
        <f>E41-10%</f>
        <v>0.8</v>
      </c>
      <c r="H41" s="120"/>
      <c r="I41" s="124">
        <f>G41-10%</f>
        <v>0.70000000000000007</v>
      </c>
      <c r="J41" s="120"/>
      <c r="K41" s="124">
        <f>I41-10%</f>
        <v>0.60000000000000009</v>
      </c>
      <c r="L41" s="120"/>
      <c r="M41" s="124">
        <f>K41-10%</f>
        <v>0.50000000000000011</v>
      </c>
      <c r="N41" s="120"/>
      <c r="O41" s="124">
        <f>M41-10%</f>
        <v>0.40000000000000013</v>
      </c>
      <c r="P41" s="120"/>
      <c r="Q41" s="124">
        <f>O41-10%</f>
        <v>0.30000000000000016</v>
      </c>
      <c r="R41" s="120"/>
      <c r="S41" s="124">
        <f>Q41-10%</f>
        <v>0.20000000000000015</v>
      </c>
      <c r="T41" s="120"/>
      <c r="U41" s="124">
        <f>S41-10%</f>
        <v>0.10000000000000014</v>
      </c>
      <c r="V41" s="131"/>
      <c r="X41" s="507"/>
      <c r="Y41" s="507"/>
    </row>
    <row r="42" spans="1:25" s="99" customFormat="1" ht="15.75" thickBot="1" x14ac:dyDescent="0.3">
      <c r="A42" s="103" t="s">
        <v>117</v>
      </c>
      <c r="B42" s="104"/>
      <c r="C42" s="170">
        <f>C41*C40</f>
        <v>0</v>
      </c>
      <c r="D42" s="104"/>
      <c r="E42" s="170">
        <f>E41*E40</f>
        <v>0</v>
      </c>
      <c r="F42" s="104"/>
      <c r="G42" s="170">
        <f>G41*G40</f>
        <v>0</v>
      </c>
      <c r="H42" s="104"/>
      <c r="I42" s="170">
        <f>I41*I40</f>
        <v>0</v>
      </c>
      <c r="J42" s="104"/>
      <c r="K42" s="170">
        <f>K41*K40</f>
        <v>0</v>
      </c>
      <c r="L42" s="104"/>
      <c r="M42" s="170">
        <f>M41*M40</f>
        <v>0</v>
      </c>
      <c r="N42" s="104"/>
      <c r="O42" s="170">
        <f>O41*O40</f>
        <v>0</v>
      </c>
      <c r="P42" s="104"/>
      <c r="Q42" s="170">
        <f>Q41*Q40</f>
        <v>0</v>
      </c>
      <c r="R42" s="104"/>
      <c r="S42" s="170">
        <f>S41*S40</f>
        <v>0</v>
      </c>
      <c r="T42" s="104"/>
      <c r="U42" s="170">
        <f>U41*U40</f>
        <v>0</v>
      </c>
      <c r="V42" s="171">
        <f>SUM(C42:U42)</f>
        <v>0</v>
      </c>
      <c r="X42" s="507"/>
      <c r="Y42" s="507"/>
    </row>
    <row r="43" spans="1:25" s="99" customFormat="1" ht="15.75" thickBot="1" x14ac:dyDescent="0.3">
      <c r="A43" s="164"/>
      <c r="B43" s="164"/>
      <c r="C43" s="165"/>
      <c r="D43" s="164"/>
      <c r="E43" s="165"/>
      <c r="F43" s="164"/>
      <c r="G43" s="165"/>
      <c r="H43" s="164"/>
      <c r="I43" s="165"/>
      <c r="J43" s="164"/>
      <c r="K43" s="165"/>
      <c r="L43" s="164"/>
      <c r="M43" s="165"/>
      <c r="N43" s="164"/>
      <c r="O43" s="165"/>
      <c r="P43" s="164"/>
      <c r="Q43" s="165"/>
      <c r="R43" s="164"/>
      <c r="S43" s="165"/>
      <c r="T43" s="164"/>
      <c r="U43" s="165"/>
      <c r="V43" s="166"/>
      <c r="X43" s="507"/>
      <c r="Y43" s="507"/>
    </row>
    <row r="44" spans="1:25" s="99" customFormat="1" ht="15.75" thickBot="1" x14ac:dyDescent="0.3">
      <c r="A44" s="503" t="s">
        <v>163</v>
      </c>
      <c r="B44" s="504"/>
      <c r="C44" s="504"/>
      <c r="D44" s="505"/>
      <c r="E44" s="501">
        <f>V42</f>
        <v>0</v>
      </c>
      <c r="F44" s="502"/>
      <c r="G44" s="165"/>
      <c r="H44" s="164"/>
      <c r="I44" s="165"/>
      <c r="J44" s="164"/>
      <c r="K44" s="165"/>
      <c r="L44" s="164"/>
      <c r="M44" s="165"/>
      <c r="N44" s="164"/>
      <c r="O44" s="165"/>
      <c r="P44" s="164"/>
      <c r="Q44" s="165"/>
      <c r="R44" s="164"/>
      <c r="S44" s="165"/>
      <c r="T44" s="164"/>
      <c r="U44" s="165"/>
      <c r="V44" s="166"/>
      <c r="X44" s="507"/>
      <c r="Y44" s="507"/>
    </row>
    <row r="45" spans="1:25" x14ac:dyDescent="0.25">
      <c r="X45" s="507"/>
      <c r="Y45" s="507"/>
    </row>
    <row r="46" spans="1:25" x14ac:dyDescent="0.25">
      <c r="A46" s="108" t="str">
        <f>IF(Parameters!$B$4="ja","Prijzen zijn inclusief BTW", "Prijzen zijn exclusief BTW")</f>
        <v>Prijzen zijn exclusief BTW</v>
      </c>
      <c r="X46" s="507"/>
      <c r="Y46" s="507"/>
    </row>
    <row r="47" spans="1:25" ht="68.25" customHeight="1" thickBot="1" x14ac:dyDescent="1.4">
      <c r="A47" s="506">
        <v>1</v>
      </c>
      <c r="B47" s="506"/>
      <c r="C47" s="506"/>
      <c r="D47" s="506"/>
      <c r="E47" s="506"/>
      <c r="F47" s="506"/>
      <c r="G47" s="506"/>
      <c r="H47" s="506"/>
      <c r="I47" s="506"/>
      <c r="J47" s="506"/>
      <c r="K47" s="506"/>
      <c r="L47" s="506"/>
      <c r="M47" s="506"/>
      <c r="N47" s="506"/>
      <c r="O47" s="506"/>
      <c r="P47" s="506"/>
      <c r="Q47" s="506"/>
      <c r="R47" s="506"/>
      <c r="S47" s="506"/>
      <c r="T47" s="506"/>
      <c r="U47" s="506"/>
      <c r="V47" s="506"/>
      <c r="X47" s="507"/>
      <c r="Y47" s="507"/>
    </row>
    <row r="49" spans="1:21" s="302" customFormat="1" ht="18.75" x14ac:dyDescent="0.3">
      <c r="A49" s="304" t="s">
        <v>202</v>
      </c>
      <c r="B49" s="303"/>
      <c r="D49" s="303"/>
      <c r="F49" s="303"/>
      <c r="H49" s="303"/>
      <c r="J49" s="303"/>
      <c r="L49" s="303"/>
      <c r="N49" s="303"/>
      <c r="P49" s="303"/>
      <c r="R49" s="303"/>
      <c r="T49" s="303"/>
      <c r="U49" s="303"/>
    </row>
    <row r="51" spans="1:21" x14ac:dyDescent="0.25">
      <c r="B51" s="18" t="s">
        <v>3</v>
      </c>
    </row>
    <row r="53" spans="1:21" x14ac:dyDescent="0.25">
      <c r="B53"/>
      <c r="D53"/>
      <c r="F53"/>
      <c r="H53"/>
      <c r="J53"/>
      <c r="L53"/>
      <c r="N53"/>
      <c r="P53"/>
      <c r="R53"/>
      <c r="T53"/>
      <c r="U53"/>
    </row>
    <row r="54" spans="1:21" x14ac:dyDescent="0.25">
      <c r="B54"/>
      <c r="D54"/>
      <c r="F54"/>
      <c r="H54"/>
      <c r="J54"/>
      <c r="L54"/>
      <c r="N54"/>
      <c r="P54"/>
      <c r="R54"/>
      <c r="T54"/>
      <c r="U54"/>
    </row>
    <row r="55" spans="1:21" x14ac:dyDescent="0.25">
      <c r="B55"/>
      <c r="D55"/>
      <c r="F55"/>
      <c r="H55"/>
      <c r="J55"/>
      <c r="L55"/>
      <c r="N55"/>
      <c r="P55"/>
      <c r="R55"/>
      <c r="T55"/>
      <c r="U55"/>
    </row>
    <row r="56" spans="1:21" x14ac:dyDescent="0.25">
      <c r="B56"/>
      <c r="D56"/>
      <c r="F56"/>
      <c r="H56"/>
      <c r="J56"/>
      <c r="L56"/>
      <c r="N56"/>
      <c r="P56"/>
      <c r="R56"/>
      <c r="T56"/>
      <c r="U56"/>
    </row>
    <row r="57" spans="1:21" x14ac:dyDescent="0.25">
      <c r="B57"/>
      <c r="D57"/>
      <c r="F57"/>
      <c r="H57"/>
      <c r="J57"/>
      <c r="L57"/>
      <c r="N57"/>
      <c r="P57"/>
      <c r="R57"/>
      <c r="T57"/>
      <c r="U57"/>
    </row>
    <row r="58" spans="1:21" x14ac:dyDescent="0.25">
      <c r="B58"/>
      <c r="D58"/>
      <c r="F58"/>
      <c r="H58"/>
      <c r="J58"/>
      <c r="L58"/>
      <c r="N58"/>
      <c r="P58"/>
      <c r="R58"/>
      <c r="T58"/>
      <c r="U58"/>
    </row>
    <row r="59" spans="1:21" x14ac:dyDescent="0.25">
      <c r="B59"/>
      <c r="D59"/>
      <c r="F59"/>
      <c r="H59"/>
      <c r="J59"/>
      <c r="L59"/>
      <c r="N59"/>
      <c r="P59"/>
      <c r="R59"/>
      <c r="T59"/>
      <c r="U59"/>
    </row>
    <row r="60" spans="1:21" x14ac:dyDescent="0.25">
      <c r="B60"/>
      <c r="D60"/>
      <c r="F60"/>
      <c r="H60"/>
      <c r="J60"/>
      <c r="L60"/>
      <c r="N60"/>
      <c r="P60"/>
      <c r="R60"/>
      <c r="T60"/>
      <c r="U60"/>
    </row>
    <row r="61" spans="1:21" x14ac:dyDescent="0.25">
      <c r="B61"/>
      <c r="D61"/>
      <c r="F61"/>
      <c r="H61"/>
      <c r="J61"/>
      <c r="L61"/>
      <c r="N61"/>
      <c r="P61"/>
      <c r="R61"/>
      <c r="T61"/>
      <c r="U61"/>
    </row>
    <row r="62" spans="1:21" x14ac:dyDescent="0.25">
      <c r="B62"/>
      <c r="D62"/>
      <c r="F62"/>
      <c r="H62"/>
      <c r="J62"/>
      <c r="L62"/>
      <c r="N62"/>
      <c r="P62"/>
      <c r="R62"/>
      <c r="T62"/>
      <c r="U62"/>
    </row>
    <row r="63" spans="1:21" x14ac:dyDescent="0.25">
      <c r="B63"/>
      <c r="D63"/>
      <c r="F63"/>
      <c r="H63"/>
      <c r="J63"/>
      <c r="L63"/>
      <c r="N63"/>
      <c r="P63"/>
      <c r="R63"/>
      <c r="T63"/>
      <c r="U63"/>
    </row>
    <row r="64" spans="1:21" x14ac:dyDescent="0.25">
      <c r="B64"/>
      <c r="D64"/>
      <c r="F64"/>
      <c r="H64"/>
      <c r="J64"/>
      <c r="L64"/>
      <c r="N64"/>
      <c r="P64"/>
      <c r="R64"/>
      <c r="T64"/>
      <c r="U64"/>
    </row>
    <row r="65" spans="2:21" x14ac:dyDescent="0.25">
      <c r="B65"/>
      <c r="D65"/>
      <c r="F65"/>
      <c r="H65"/>
      <c r="J65"/>
      <c r="L65"/>
      <c r="N65"/>
      <c r="P65"/>
      <c r="R65"/>
      <c r="T65"/>
      <c r="U65"/>
    </row>
    <row r="66" spans="2:21" x14ac:dyDescent="0.25">
      <c r="B66"/>
      <c r="D66"/>
      <c r="F66"/>
      <c r="H66"/>
      <c r="J66"/>
      <c r="L66"/>
      <c r="N66"/>
      <c r="P66"/>
      <c r="R66"/>
      <c r="T66"/>
      <c r="U66"/>
    </row>
    <row r="67" spans="2:21" x14ac:dyDescent="0.25">
      <c r="B67"/>
      <c r="D67"/>
      <c r="F67"/>
      <c r="H67"/>
      <c r="J67"/>
      <c r="L67"/>
      <c r="N67"/>
      <c r="P67"/>
      <c r="R67"/>
      <c r="T67"/>
      <c r="U67"/>
    </row>
    <row r="68" spans="2:21" x14ac:dyDescent="0.25">
      <c r="B68"/>
      <c r="D68"/>
      <c r="F68"/>
      <c r="H68"/>
      <c r="J68"/>
      <c r="L68"/>
      <c r="N68"/>
      <c r="P68"/>
      <c r="R68"/>
      <c r="T68"/>
      <c r="U68"/>
    </row>
    <row r="69" spans="2:21" x14ac:dyDescent="0.25">
      <c r="B69"/>
      <c r="D69"/>
      <c r="F69"/>
      <c r="H69"/>
      <c r="J69"/>
      <c r="L69"/>
      <c r="N69"/>
      <c r="P69"/>
      <c r="R69"/>
      <c r="T69"/>
      <c r="U69"/>
    </row>
    <row r="70" spans="2:21" x14ac:dyDescent="0.25">
      <c r="B70"/>
      <c r="D70"/>
      <c r="F70"/>
      <c r="H70"/>
      <c r="J70"/>
      <c r="L70"/>
      <c r="N70"/>
      <c r="P70"/>
      <c r="R70"/>
      <c r="T70"/>
      <c r="U70"/>
    </row>
    <row r="71" spans="2:21" x14ac:dyDescent="0.25">
      <c r="B71"/>
      <c r="D71"/>
      <c r="F71"/>
      <c r="H71"/>
      <c r="J71"/>
      <c r="L71"/>
      <c r="N71"/>
      <c r="P71"/>
      <c r="R71"/>
      <c r="T71"/>
      <c r="U71"/>
    </row>
    <row r="72" spans="2:21" x14ac:dyDescent="0.25">
      <c r="B72"/>
      <c r="D72"/>
      <c r="F72"/>
      <c r="H72"/>
      <c r="J72"/>
      <c r="L72"/>
      <c r="N72"/>
      <c r="P72"/>
      <c r="R72"/>
      <c r="T72"/>
      <c r="U72"/>
    </row>
    <row r="73" spans="2:21" x14ac:dyDescent="0.25">
      <c r="B73"/>
      <c r="D73"/>
      <c r="F73"/>
      <c r="H73"/>
      <c r="J73"/>
      <c r="L73"/>
      <c r="N73"/>
      <c r="P73"/>
      <c r="R73"/>
      <c r="T73"/>
      <c r="U73"/>
    </row>
    <row r="74" spans="2:21" x14ac:dyDescent="0.25">
      <c r="B74"/>
      <c r="D74"/>
      <c r="F74"/>
      <c r="H74"/>
      <c r="J74"/>
      <c r="L74"/>
      <c r="N74"/>
      <c r="P74"/>
      <c r="R74"/>
      <c r="T74"/>
      <c r="U74"/>
    </row>
    <row r="75" spans="2:21" x14ac:dyDescent="0.25">
      <c r="B75"/>
      <c r="D75"/>
      <c r="F75"/>
      <c r="H75"/>
      <c r="J75"/>
      <c r="L75"/>
      <c r="N75"/>
      <c r="P75"/>
      <c r="R75"/>
      <c r="T75"/>
      <c r="U75"/>
    </row>
    <row r="76" spans="2:21" x14ac:dyDescent="0.25">
      <c r="B76"/>
      <c r="D76"/>
      <c r="F76"/>
      <c r="H76"/>
      <c r="J76"/>
      <c r="L76"/>
      <c r="N76"/>
      <c r="P76"/>
      <c r="R76"/>
      <c r="T76"/>
      <c r="U76"/>
    </row>
    <row r="77" spans="2:21" x14ac:dyDescent="0.25">
      <c r="B77"/>
      <c r="D77"/>
      <c r="F77"/>
      <c r="H77"/>
      <c r="J77"/>
      <c r="L77"/>
      <c r="N77"/>
      <c r="P77"/>
      <c r="R77"/>
      <c r="T77"/>
      <c r="U77"/>
    </row>
  </sheetData>
  <sheetProtection password="DC4C" sheet="1" objects="1" scenarios="1"/>
  <mergeCells count="25">
    <mergeCell ref="A44:D44"/>
    <mergeCell ref="E44:F44"/>
    <mergeCell ref="X5:Y47"/>
    <mergeCell ref="A25:V25"/>
    <mergeCell ref="A29:V29"/>
    <mergeCell ref="A33:V33"/>
    <mergeCell ref="A36:V36"/>
    <mergeCell ref="A5:V5"/>
    <mergeCell ref="A47:V47"/>
    <mergeCell ref="R8:S8"/>
    <mergeCell ref="T8:U8"/>
    <mergeCell ref="A13:V13"/>
    <mergeCell ref="A14:V14"/>
    <mergeCell ref="A15:V15"/>
    <mergeCell ref="A18:V18"/>
    <mergeCell ref="A6:V6"/>
    <mergeCell ref="A7:I7"/>
    <mergeCell ref="B8:C8"/>
    <mergeCell ref="N8:O8"/>
    <mergeCell ref="P8:Q8"/>
    <mergeCell ref="D8:E8"/>
    <mergeCell ref="F8:G8"/>
    <mergeCell ref="H8:I8"/>
    <mergeCell ref="J8:K8"/>
    <mergeCell ref="L8:M8"/>
  </mergeCells>
  <pageMargins left="0.7" right="0.7" top="0.75" bottom="0.75" header="0.3" footer="0.3"/>
  <pageSetup paperSize="9" orientation="landscape" r:id="rId1"/>
  <headerFooter>
    <oddFooter>&amp;C&amp;A</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49"/>
  <sheetViews>
    <sheetView topLeftCell="A4" zoomScaleNormal="100" workbookViewId="0">
      <selection activeCell="A41" sqref="A41:XFD47"/>
    </sheetView>
  </sheetViews>
  <sheetFormatPr defaultRowHeight="15" x14ac:dyDescent="0.25"/>
  <cols>
    <col min="1" max="1" width="35.140625" customWidth="1"/>
    <col min="2" max="2" width="10" style="18" bestFit="1" customWidth="1"/>
    <col min="3" max="3" width="14.42578125" bestFit="1" customWidth="1"/>
    <col min="4" max="4" width="10" style="18" bestFit="1" customWidth="1"/>
    <col min="5" max="5" width="14.42578125" bestFit="1" customWidth="1"/>
    <col min="6" max="6" width="10" style="18" bestFit="1" customWidth="1"/>
    <col min="7" max="7" width="14.42578125" bestFit="1" customWidth="1"/>
    <col min="8" max="8" width="10" style="18" bestFit="1" customWidth="1"/>
    <col min="9" max="9" width="14.42578125" bestFit="1" customWidth="1"/>
    <col min="10" max="10" width="10" style="18" bestFit="1" customWidth="1"/>
    <col min="11" max="11" width="14.42578125" bestFit="1" customWidth="1"/>
    <col min="12" max="12" width="10" style="18" bestFit="1" customWidth="1"/>
    <col min="13" max="13" width="14.42578125" bestFit="1" customWidth="1"/>
    <col min="14" max="14" width="10" style="18" bestFit="1" customWidth="1"/>
    <col min="15" max="15" width="14.42578125" bestFit="1" customWidth="1"/>
    <col min="16" max="16" width="10" style="18" bestFit="1" customWidth="1"/>
    <col min="17" max="17" width="14.42578125" bestFit="1" customWidth="1"/>
    <col min="18" max="18" width="10" style="18" bestFit="1" customWidth="1"/>
    <col min="19" max="19" width="14.42578125" bestFit="1" customWidth="1"/>
    <col min="20" max="20" width="10" style="18" bestFit="1" customWidth="1"/>
    <col min="21" max="21" width="14.42578125" style="18" bestFit="1" customWidth="1"/>
    <col min="22" max="22" width="15.140625" customWidth="1"/>
    <col min="25" max="25" width="31.140625" customWidth="1"/>
  </cols>
  <sheetData>
    <row r="1" spans="1:25" hidden="1" x14ac:dyDescent="0.25"/>
    <row r="2" spans="1:25" hidden="1" x14ac:dyDescent="0.25">
      <c r="A2" s="18"/>
      <c r="C2" s="18" t="s">
        <v>100</v>
      </c>
      <c r="E2" s="18" t="s">
        <v>100</v>
      </c>
      <c r="G2" s="18" t="s">
        <v>100</v>
      </c>
      <c r="I2" s="18" t="s">
        <v>100</v>
      </c>
      <c r="K2" s="18" t="s">
        <v>100</v>
      </c>
      <c r="M2" s="18" t="s">
        <v>100</v>
      </c>
      <c r="O2" s="18" t="s">
        <v>100</v>
      </c>
      <c r="Q2" s="18" t="s">
        <v>100</v>
      </c>
      <c r="S2" s="18" t="s">
        <v>100</v>
      </c>
      <c r="U2" s="18" t="s">
        <v>100</v>
      </c>
    </row>
    <row r="3" spans="1:25" hidden="1" x14ac:dyDescent="0.25"/>
    <row r="4" spans="1:25" x14ac:dyDescent="0.25">
      <c r="A4" s="108" t="str">
        <f>IF(Parameters!$B$4="ja","Prijzen zijn inclusief BTW", "Prijzen zijn exclusief BTW")</f>
        <v>Prijzen zijn exclusief BTW</v>
      </c>
      <c r="B4" s="109"/>
      <c r="C4" s="110"/>
      <c r="D4" s="109"/>
      <c r="E4" s="110"/>
      <c r="F4" s="111"/>
      <c r="G4" s="111"/>
      <c r="H4" s="111"/>
      <c r="I4" s="111"/>
      <c r="J4" s="29"/>
      <c r="K4" s="43"/>
      <c r="L4" s="29"/>
      <c r="M4" s="43"/>
      <c r="N4" s="29"/>
      <c r="O4" s="43"/>
      <c r="P4" s="29"/>
      <c r="Q4" s="43"/>
      <c r="R4" s="29"/>
      <c r="S4" s="43"/>
      <c r="T4" s="29"/>
      <c r="U4" s="29"/>
    </row>
    <row r="5" spans="1:25" ht="68.25" customHeight="1" thickBot="1" x14ac:dyDescent="1.4">
      <c r="A5" s="506">
        <v>1.6</v>
      </c>
      <c r="B5" s="506"/>
      <c r="C5" s="506"/>
      <c r="D5" s="506"/>
      <c r="E5" s="506"/>
      <c r="F5" s="506"/>
      <c r="G5" s="506"/>
      <c r="H5" s="506"/>
      <c r="I5" s="506"/>
      <c r="J5" s="506"/>
      <c r="K5" s="506"/>
      <c r="L5" s="506"/>
      <c r="M5" s="506"/>
      <c r="N5" s="506"/>
      <c r="O5" s="506"/>
      <c r="P5" s="506"/>
      <c r="Q5" s="506"/>
      <c r="R5" s="506"/>
      <c r="S5" s="506"/>
      <c r="T5" s="506"/>
      <c r="U5" s="506"/>
      <c r="V5" s="506"/>
      <c r="X5" s="507">
        <v>1.6</v>
      </c>
      <c r="Y5" s="507"/>
    </row>
    <row r="6" spans="1:25" ht="26.25" x14ac:dyDescent="0.4">
      <c r="A6" s="494" t="s">
        <v>99</v>
      </c>
      <c r="B6" s="495"/>
      <c r="C6" s="495"/>
      <c r="D6" s="495"/>
      <c r="E6" s="495"/>
      <c r="F6" s="495"/>
      <c r="G6" s="495"/>
      <c r="H6" s="495"/>
      <c r="I6" s="495"/>
      <c r="J6" s="495"/>
      <c r="K6" s="495"/>
      <c r="L6" s="495"/>
      <c r="M6" s="495"/>
      <c r="N6" s="495"/>
      <c r="O6" s="495"/>
      <c r="P6" s="495"/>
      <c r="Q6" s="495"/>
      <c r="R6" s="495"/>
      <c r="S6" s="495"/>
      <c r="T6" s="495"/>
      <c r="U6" s="495"/>
      <c r="V6" s="496"/>
      <c r="X6" s="507"/>
      <c r="Y6" s="507"/>
    </row>
    <row r="7" spans="1:25" ht="26.25" x14ac:dyDescent="0.4">
      <c r="A7" s="497" t="s">
        <v>61</v>
      </c>
      <c r="B7" s="498"/>
      <c r="C7" s="498"/>
      <c r="D7" s="498"/>
      <c r="E7" s="498"/>
      <c r="F7" s="498"/>
      <c r="G7" s="498"/>
      <c r="H7" s="498"/>
      <c r="I7" s="498"/>
      <c r="J7" s="106"/>
      <c r="K7" s="13"/>
      <c r="L7" s="106"/>
      <c r="M7" s="13"/>
      <c r="N7" s="106"/>
      <c r="O7" s="13"/>
      <c r="P7" s="106"/>
      <c r="Q7" s="13"/>
      <c r="R7" s="106"/>
      <c r="S7" s="13"/>
      <c r="T7" s="106"/>
      <c r="U7" s="106"/>
      <c r="V7" s="14"/>
      <c r="X7" s="507"/>
      <c r="Y7" s="507"/>
    </row>
    <row r="8" spans="1:25" ht="26.25" x14ac:dyDescent="0.4">
      <c r="A8" s="157"/>
      <c r="B8" s="500">
        <v>2013</v>
      </c>
      <c r="C8" s="500"/>
      <c r="D8" s="500">
        <v>2014</v>
      </c>
      <c r="E8" s="500"/>
      <c r="F8" s="500">
        <v>2015</v>
      </c>
      <c r="G8" s="500"/>
      <c r="H8" s="500">
        <v>2016</v>
      </c>
      <c r="I8" s="500"/>
      <c r="J8" s="500">
        <v>2017</v>
      </c>
      <c r="K8" s="500"/>
      <c r="L8" s="500">
        <v>2018</v>
      </c>
      <c r="M8" s="500"/>
      <c r="N8" s="500">
        <v>2019</v>
      </c>
      <c r="O8" s="500"/>
      <c r="P8" s="500">
        <v>2020</v>
      </c>
      <c r="Q8" s="500"/>
      <c r="R8" s="500">
        <v>2021</v>
      </c>
      <c r="S8" s="500"/>
      <c r="T8" s="500">
        <v>2022</v>
      </c>
      <c r="U8" s="500"/>
      <c r="V8" s="138"/>
      <c r="X8" s="507"/>
      <c r="Y8" s="507"/>
    </row>
    <row r="9" spans="1:25" ht="30" x14ac:dyDescent="0.25">
      <c r="A9" s="125" t="s">
        <v>33</v>
      </c>
      <c r="B9" s="49" t="s">
        <v>38</v>
      </c>
      <c r="C9" s="49" t="s">
        <v>95</v>
      </c>
      <c r="D9" s="49" t="s">
        <v>38</v>
      </c>
      <c r="E9" s="49" t="s">
        <v>95</v>
      </c>
      <c r="F9" s="49" t="s">
        <v>38</v>
      </c>
      <c r="G9" s="49" t="s">
        <v>95</v>
      </c>
      <c r="H9" s="49" t="s">
        <v>38</v>
      </c>
      <c r="I9" s="49" t="s">
        <v>95</v>
      </c>
      <c r="J9" s="49" t="s">
        <v>38</v>
      </c>
      <c r="K9" s="49" t="s">
        <v>95</v>
      </c>
      <c r="L9" s="49" t="s">
        <v>38</v>
      </c>
      <c r="M9" s="49" t="s">
        <v>95</v>
      </c>
      <c r="N9" s="49" t="s">
        <v>38</v>
      </c>
      <c r="O9" s="49" t="s">
        <v>95</v>
      </c>
      <c r="P9" s="49" t="s">
        <v>38</v>
      </c>
      <c r="Q9" s="49" t="s">
        <v>95</v>
      </c>
      <c r="R9" s="49" t="s">
        <v>38</v>
      </c>
      <c r="S9" s="49" t="s">
        <v>95</v>
      </c>
      <c r="T9" s="49" t="s">
        <v>38</v>
      </c>
      <c r="U9" s="49" t="s">
        <v>95</v>
      </c>
      <c r="V9" s="14"/>
      <c r="X9" s="507"/>
      <c r="Y9" s="507"/>
    </row>
    <row r="10" spans="1:25" ht="18.75" x14ac:dyDescent="0.25">
      <c r="A10" s="126" t="s">
        <v>36</v>
      </c>
      <c r="B10" s="100">
        <f>'AF Racks'!Z45</f>
        <v>0</v>
      </c>
      <c r="C10" s="101">
        <f>IF(Parameters!Keuzejanee="nee",VLOOKUP(B10,'AF Racks'!$A$4:$D$17,3)*B10,VLOOKUP(B10,'AF Racks'!$A$4:$D$17,4)*B10)</f>
        <v>0</v>
      </c>
      <c r="D10" s="100">
        <f>'AF Racks'!AA45</f>
        <v>0</v>
      </c>
      <c r="E10" s="101">
        <f>IF(Parameters!Keuzejanee="nee",VLOOKUP(D10,'AF Racks'!$A$4:$D$17,3)*D10,VLOOKUP(D10,'AF Racks'!$A$4:$D$17,4)*D10)</f>
        <v>0</v>
      </c>
      <c r="F10" s="100">
        <f>'AF Racks'!AB45</f>
        <v>0</v>
      </c>
      <c r="G10" s="101">
        <f>IF(Parameters!Keuzejanee="nee",VLOOKUP(F10,'AF Racks'!$A$4:$D$17,3)*F10,VLOOKUP(F10,'AF Racks'!$A$4:$D$17,4)*F10)</f>
        <v>0</v>
      </c>
      <c r="H10" s="100">
        <f>'AF Racks'!AC45</f>
        <v>0</v>
      </c>
      <c r="I10" s="101">
        <f>IF(Parameters!Keuzejanee="nee",VLOOKUP(H10,'AF Racks'!$A$4:$D$17,3)*H10,VLOOKUP(H10,'AF Racks'!$A$4:$D$17,4)*H10)</f>
        <v>0</v>
      </c>
      <c r="J10" s="100">
        <f>'AF Racks'!AD45</f>
        <v>0</v>
      </c>
      <c r="K10" s="101">
        <f>IF(Parameters!Keuzejanee="nee",VLOOKUP(J10,'AF Racks'!$A$4:$D$17,3)*J10,VLOOKUP(J10,'AF Racks'!$A$4:$D$17,4)*J10)</f>
        <v>0</v>
      </c>
      <c r="L10" s="100">
        <f>'AF Racks'!AE45</f>
        <v>0</v>
      </c>
      <c r="M10" s="101">
        <f>IF(Parameters!Keuzejanee="nee",VLOOKUP(L10,'AF Racks'!$A$4:$D$17,3)*L10,VLOOKUP(L10,'AF Racks'!$A$4:$D$17,4)*L10)</f>
        <v>0</v>
      </c>
      <c r="N10" s="100">
        <f>'AF Racks'!AF45</f>
        <v>0</v>
      </c>
      <c r="O10" s="101">
        <f>IF(Parameters!Keuzejanee="nee",VLOOKUP(N10,'AF Racks'!$A$4:$D$17,3)*N10,VLOOKUP(N10,'AF Racks'!$A$4:$D$17,4)*N10)</f>
        <v>0</v>
      </c>
      <c r="P10" s="100">
        <f>'AF Racks'!AG45</f>
        <v>0</v>
      </c>
      <c r="Q10" s="101">
        <f>IF(Parameters!Keuzejanee="nee",VLOOKUP(P10,'AF Racks'!$A$4:$D$17,3)*P10,VLOOKUP(P10,'AF Racks'!$A$4:$D$17,4)*P10)</f>
        <v>0</v>
      </c>
      <c r="R10" s="100">
        <f>'AF Racks'!AI45</f>
        <v>0</v>
      </c>
      <c r="S10" s="101">
        <f>IF(Parameters!Keuzejanee="nee",VLOOKUP(R10,'AF Racks'!$A$4:$D$17,3)*R10,VLOOKUP(R10,'AF Racks'!$A$4:$D$17,4)*R10)</f>
        <v>0</v>
      </c>
      <c r="T10" s="100">
        <f>'AF Racks'!AJ45</f>
        <v>0</v>
      </c>
      <c r="U10" s="101">
        <f>IF(Parameters!Keuzejanee="nee",VLOOKUP(T10,'AF Racks'!$A$4:$D$17,3)*T10,VLOOKUP(T10,'AF Racks'!$A$4:$D$17,4)*T10)</f>
        <v>0</v>
      </c>
      <c r="V10" s="14"/>
      <c r="X10" s="507"/>
      <c r="Y10" s="507"/>
    </row>
    <row r="11" spans="1:25" ht="18.75" x14ac:dyDescent="0.25">
      <c r="A11" s="126" t="s">
        <v>37</v>
      </c>
      <c r="B11" s="100">
        <f>'AF Racks'!Z59</f>
        <v>0</v>
      </c>
      <c r="C11" s="102">
        <f>IF(Parameters!Keuzejanee="nee",VLOOKUP(B11,'AF Racks'!$A$24:$D$37,3)*B11,VLOOKUP(B11,'AF Racks'!$A$24:$D$37,4)*B11)</f>
        <v>0</v>
      </c>
      <c r="D11" s="100">
        <f>'AF Racks'!AA59</f>
        <v>0</v>
      </c>
      <c r="E11" s="102">
        <f>IF(Parameters!Keuzejanee="nee",VLOOKUP(D11,'AF Racks'!$A$24:$D$37,3)*D11,VLOOKUP(D11,'AF Racks'!$A$24:$D$37,4)*D11)</f>
        <v>0</v>
      </c>
      <c r="F11" s="100">
        <f>'AF Racks'!AB59</f>
        <v>0</v>
      </c>
      <c r="G11" s="102">
        <f>IF(Parameters!Keuzejanee="nee",VLOOKUP(F11,'AF Racks'!$A$24:$D$37,3)*F11,VLOOKUP(F11,'AF Racks'!$A$24:$D$37,4)*F11)</f>
        <v>0</v>
      </c>
      <c r="H11" s="100">
        <f>'AF Racks'!AC59</f>
        <v>0</v>
      </c>
      <c r="I11" s="102">
        <f>IF(Parameters!Keuzejanee="nee",VLOOKUP(H11,'AF Racks'!$A$24:$D$37,3)*H11,VLOOKUP(H11,'AF Racks'!$A$24:$D$37,4)*H11)</f>
        <v>0</v>
      </c>
      <c r="J11" s="100">
        <f>'AF Racks'!AD59</f>
        <v>0</v>
      </c>
      <c r="K11" s="102">
        <f>IF(Parameters!Keuzejanee="nee",VLOOKUP(J11,'AF Racks'!$A$24:$D$37,3)*J11,VLOOKUP(J11,'AF Racks'!$A$24:$D$37,4)*J11)</f>
        <v>0</v>
      </c>
      <c r="L11" s="100">
        <f>'AF Racks'!AE59</f>
        <v>0</v>
      </c>
      <c r="M11" s="102">
        <f>IF(Parameters!Keuzejanee="nee",VLOOKUP(L11,'AF Racks'!$A$24:$D$37,3)*L11,VLOOKUP(L11,'AF Racks'!$A$24:$D$37,4)*L11)</f>
        <v>0</v>
      </c>
      <c r="N11" s="100">
        <f>'AF Racks'!AF59</f>
        <v>0</v>
      </c>
      <c r="O11" s="102">
        <f>IF(Parameters!Keuzejanee="nee",VLOOKUP(N11,'AF Racks'!$A$24:$D$37,3)*N11,VLOOKUP(N11,'AF Racks'!$A$24:$D$37,4)*N11)</f>
        <v>0</v>
      </c>
      <c r="P11" s="100">
        <f>'AF Racks'!AG59</f>
        <v>0</v>
      </c>
      <c r="Q11" s="102">
        <f>IF(Parameters!Keuzejanee="nee",VLOOKUP(P11,'AF Racks'!$A$24:$D$37,3)*P11,VLOOKUP(P11,'AF Racks'!$A$24:$D$37,4)*P11)</f>
        <v>0</v>
      </c>
      <c r="R11" s="100">
        <f>'AF Racks'!AH59</f>
        <v>0</v>
      </c>
      <c r="S11" s="102">
        <f>IF(Parameters!Keuzejanee="nee",VLOOKUP(R11,'AF Racks'!$A$24:$D$37,3)*R11,VLOOKUP(R11,'AF Racks'!$A$24:$D$37,4)*R11)</f>
        <v>0</v>
      </c>
      <c r="T11" s="100">
        <f>'AF Racks'!AI59</f>
        <v>0</v>
      </c>
      <c r="U11" s="102">
        <f>IF(Parameters!Keuzejanee="nee",VLOOKUP(T11,'AF Racks'!$A$24:$D$37,3)*T11,VLOOKUP(T11,'AF Racks'!$A$24:$D$37,4)*T11)</f>
        <v>0</v>
      </c>
      <c r="V11" s="14"/>
      <c r="X11" s="507"/>
      <c r="Y11" s="507"/>
    </row>
    <row r="12" spans="1:25" s="96" customFormat="1" x14ac:dyDescent="0.25">
      <c r="A12" s="97" t="s">
        <v>97</v>
      </c>
      <c r="B12" s="117">
        <f t="shared" ref="B12:U12" si="0">SUM(B10:B11)</f>
        <v>0</v>
      </c>
      <c r="C12" s="118">
        <f t="shared" si="0"/>
        <v>0</v>
      </c>
      <c r="D12" s="117">
        <f t="shared" si="0"/>
        <v>0</v>
      </c>
      <c r="E12" s="118">
        <f t="shared" si="0"/>
        <v>0</v>
      </c>
      <c r="F12" s="117">
        <f t="shared" si="0"/>
        <v>0</v>
      </c>
      <c r="G12" s="118">
        <f t="shared" si="0"/>
        <v>0</v>
      </c>
      <c r="H12" s="117">
        <f t="shared" si="0"/>
        <v>0</v>
      </c>
      <c r="I12" s="118">
        <f t="shared" si="0"/>
        <v>0</v>
      </c>
      <c r="J12" s="117">
        <f t="shared" si="0"/>
        <v>0</v>
      </c>
      <c r="K12" s="118">
        <f t="shared" si="0"/>
        <v>0</v>
      </c>
      <c r="L12" s="117">
        <f t="shared" si="0"/>
        <v>0</v>
      </c>
      <c r="M12" s="118">
        <f t="shared" si="0"/>
        <v>0</v>
      </c>
      <c r="N12" s="117">
        <f t="shared" si="0"/>
        <v>0</v>
      </c>
      <c r="O12" s="118">
        <f t="shared" si="0"/>
        <v>0</v>
      </c>
      <c r="P12" s="117">
        <f t="shared" si="0"/>
        <v>0</v>
      </c>
      <c r="Q12" s="118">
        <f t="shared" si="0"/>
        <v>0</v>
      </c>
      <c r="R12" s="117">
        <f t="shared" si="0"/>
        <v>0</v>
      </c>
      <c r="S12" s="118">
        <f t="shared" si="0"/>
        <v>0</v>
      </c>
      <c r="T12" s="117">
        <f t="shared" si="0"/>
        <v>0</v>
      </c>
      <c r="U12" s="118">
        <f t="shared" si="0"/>
        <v>0</v>
      </c>
      <c r="V12" s="98">
        <f>SUMIF($2:$2,"Totaal",12:12)</f>
        <v>0</v>
      </c>
      <c r="X12" s="507"/>
      <c r="Y12" s="507"/>
    </row>
    <row r="13" spans="1:25" ht="26.25" x14ac:dyDescent="0.4">
      <c r="A13" s="497" t="s">
        <v>110</v>
      </c>
      <c r="B13" s="498"/>
      <c r="C13" s="498"/>
      <c r="D13" s="498"/>
      <c r="E13" s="498"/>
      <c r="F13" s="498"/>
      <c r="G13" s="498"/>
      <c r="H13" s="498"/>
      <c r="I13" s="498"/>
      <c r="J13" s="498"/>
      <c r="K13" s="498"/>
      <c r="L13" s="498"/>
      <c r="M13" s="498"/>
      <c r="N13" s="498"/>
      <c r="O13" s="498"/>
      <c r="P13" s="498"/>
      <c r="Q13" s="498"/>
      <c r="R13" s="498"/>
      <c r="S13" s="498"/>
      <c r="T13" s="498"/>
      <c r="U13" s="498"/>
      <c r="V13" s="499"/>
      <c r="X13" s="507"/>
      <c r="Y13" s="507"/>
    </row>
    <row r="14" spans="1:25" s="43" customFormat="1" ht="18" x14ac:dyDescent="0.25">
      <c r="A14" s="491" t="s">
        <v>102</v>
      </c>
      <c r="B14" s="492"/>
      <c r="C14" s="492"/>
      <c r="D14" s="492"/>
      <c r="E14" s="492"/>
      <c r="F14" s="492"/>
      <c r="G14" s="492"/>
      <c r="H14" s="492"/>
      <c r="I14" s="492"/>
      <c r="J14" s="492"/>
      <c r="K14" s="492"/>
      <c r="L14" s="492"/>
      <c r="M14" s="492"/>
      <c r="N14" s="492"/>
      <c r="O14" s="492"/>
      <c r="P14" s="492"/>
      <c r="Q14" s="492"/>
      <c r="R14" s="492"/>
      <c r="S14" s="492"/>
      <c r="T14" s="492"/>
      <c r="U14" s="492"/>
      <c r="V14" s="493"/>
      <c r="X14" s="507"/>
      <c r="Y14" s="507"/>
    </row>
    <row r="15" spans="1:25" s="43" customFormat="1" ht="24.95" customHeight="1" x14ac:dyDescent="0.25">
      <c r="A15" s="508" t="s">
        <v>103</v>
      </c>
      <c r="B15" s="509"/>
      <c r="C15" s="509"/>
      <c r="D15" s="509"/>
      <c r="E15" s="509"/>
      <c r="F15" s="509"/>
      <c r="G15" s="509"/>
      <c r="H15" s="509"/>
      <c r="I15" s="509"/>
      <c r="J15" s="509"/>
      <c r="K15" s="509"/>
      <c r="L15" s="509"/>
      <c r="M15" s="509"/>
      <c r="N15" s="509"/>
      <c r="O15" s="509"/>
      <c r="P15" s="509"/>
      <c r="Q15" s="509"/>
      <c r="R15" s="509"/>
      <c r="S15" s="509"/>
      <c r="T15" s="509"/>
      <c r="U15" s="509"/>
      <c r="V15" s="510"/>
      <c r="X15" s="507"/>
      <c r="Y15" s="507"/>
    </row>
    <row r="16" spans="1:25" s="43" customFormat="1" x14ac:dyDescent="0.25">
      <c r="A16" s="125" t="s">
        <v>33</v>
      </c>
      <c r="B16" s="49" t="s">
        <v>0</v>
      </c>
      <c r="C16" s="49" t="s">
        <v>95</v>
      </c>
      <c r="D16" s="49" t="str">
        <f t="shared" ref="D16:U16" si="1">B16</f>
        <v>m2</v>
      </c>
      <c r="E16" s="49" t="str">
        <f t="shared" si="1"/>
        <v>Kosten per jaar</v>
      </c>
      <c r="F16" s="49" t="str">
        <f t="shared" si="1"/>
        <v>m2</v>
      </c>
      <c r="G16" s="49" t="str">
        <f t="shared" si="1"/>
        <v>Kosten per jaar</v>
      </c>
      <c r="H16" s="49" t="str">
        <f t="shared" si="1"/>
        <v>m2</v>
      </c>
      <c r="I16" s="49" t="str">
        <f t="shared" si="1"/>
        <v>Kosten per jaar</v>
      </c>
      <c r="J16" s="49" t="str">
        <f t="shared" si="1"/>
        <v>m2</v>
      </c>
      <c r="K16" s="49" t="str">
        <f t="shared" si="1"/>
        <v>Kosten per jaar</v>
      </c>
      <c r="L16" s="49" t="str">
        <f t="shared" si="1"/>
        <v>m2</v>
      </c>
      <c r="M16" s="49" t="str">
        <f t="shared" si="1"/>
        <v>Kosten per jaar</v>
      </c>
      <c r="N16" s="49" t="str">
        <f t="shared" si="1"/>
        <v>m2</v>
      </c>
      <c r="O16" s="49" t="str">
        <f t="shared" si="1"/>
        <v>Kosten per jaar</v>
      </c>
      <c r="P16" s="49" t="str">
        <f t="shared" si="1"/>
        <v>m2</v>
      </c>
      <c r="Q16" s="49" t="str">
        <f t="shared" si="1"/>
        <v>Kosten per jaar</v>
      </c>
      <c r="R16" s="49" t="str">
        <f t="shared" si="1"/>
        <v>m2</v>
      </c>
      <c r="S16" s="49" t="str">
        <f t="shared" si="1"/>
        <v>Kosten per jaar</v>
      </c>
      <c r="T16" s="49" t="str">
        <f t="shared" si="1"/>
        <v>m2</v>
      </c>
      <c r="U16" s="49" t="str">
        <f t="shared" si="1"/>
        <v>Kosten per jaar</v>
      </c>
      <c r="V16" s="127"/>
      <c r="X16" s="507"/>
      <c r="Y16" s="507"/>
    </row>
    <row r="17" spans="1:25" s="43" customFormat="1" x14ac:dyDescent="0.25">
      <c r="A17" s="23" t="s">
        <v>135</v>
      </c>
      <c r="B17" s="78">
        <f>'Berekening Racks en m2'!D$35</f>
        <v>0</v>
      </c>
      <c r="C17" s="50">
        <f>IF(Parameters!Keuzejanee="nee",(VLOOKUP(B17,'AE m2'!$A$13:$G$18,4)*B17),(VLOOKUP($B17,'AE m2'!$A$13:$G$18,5)*B17))</f>
        <v>0</v>
      </c>
      <c r="D17" s="95">
        <f>ROUNDUP(B17,0)</f>
        <v>0</v>
      </c>
      <c r="E17" s="50">
        <f>IF(Parameters!Keuzejanee="nee",(VLOOKUP(D17,'AE m2'!$A$13:$G$18,4)*D17),(VLOOKUP(D17,'AE m2'!$A$13:$G$18,5)*D17))</f>
        <v>0</v>
      </c>
      <c r="F17" s="95">
        <f>ROUNDUP(D17,0)</f>
        <v>0</v>
      </c>
      <c r="G17" s="50">
        <f>IF(Parameters!Keuzejanee="nee",(VLOOKUP(F17,'AE m2'!$A$13:$G$18,4)*F17),(VLOOKUP(F17,'AE m2'!$A$13:$G$18,5)*F17))</f>
        <v>0</v>
      </c>
      <c r="H17" s="78">
        <f>ROUNDUP(F17-(6%*F17),0)</f>
        <v>0</v>
      </c>
      <c r="I17" s="50">
        <f>IF(Parameters!Keuzejanee="nee",(VLOOKUP(H17,'AE m2'!$A$13:$G$18,4)*H17),(VLOOKUP(H17,'AE m2'!$A$13:$G$18,5)*H17))</f>
        <v>0</v>
      </c>
      <c r="J17" s="95">
        <f>ROUNDUP(H17,0)</f>
        <v>0</v>
      </c>
      <c r="K17" s="50">
        <f>IF(Parameters!Keuzejanee="nee",(VLOOKUP(J17,'AE m2'!$A$13:$G$18,4)*J17),(VLOOKUP(J17,'AE m2'!$A$13:$G$18,5)*J17))</f>
        <v>0</v>
      </c>
      <c r="L17" s="95">
        <f>ROUNDUP(J17,0)</f>
        <v>0</v>
      </c>
      <c r="M17" s="50">
        <f>IF(Parameters!Keuzejanee="nee",(VLOOKUP(L17,'AE m2'!$A$13:$G$18,6)*L17),(VLOOKUP(L17,'AE m2'!$A$13:$G$18,7)*L17))</f>
        <v>0</v>
      </c>
      <c r="N17" s="78">
        <f>ROUNDUP(L17-(6%*L17),0)</f>
        <v>0</v>
      </c>
      <c r="O17" s="50">
        <f>IF(Parameters!Keuzejanee="nee",(VLOOKUP(N17,'AE m2'!$A$13:$G$18,6)*N17),(VLOOKUP(N17,'AE m2'!$A$13:$G$18,7)*N17))</f>
        <v>0</v>
      </c>
      <c r="P17" s="95">
        <f>ROUNDUP(N17,0)</f>
        <v>0</v>
      </c>
      <c r="Q17" s="50">
        <f>IF(Parameters!Keuzejanee="nee",(VLOOKUP(P17,'AE m2'!$A$13:$G$18,6)*P17),(VLOOKUP(P17,'AE m2'!$A$13:$G$18,7)*P17))</f>
        <v>0</v>
      </c>
      <c r="R17" s="95">
        <f>ROUNDUP(P17,0)</f>
        <v>0</v>
      </c>
      <c r="S17" s="50">
        <f>IF(Parameters!Keuzejanee="nee",(VLOOKUP(R17,'AE m2'!$A$13:$G$18,6)*R17),(VLOOKUP(R17,'AE m2'!$A$13:$G$18,7)*R17))</f>
        <v>0</v>
      </c>
      <c r="T17" s="78">
        <f>ROUNDUP(R17-(6%*R17),0)</f>
        <v>0</v>
      </c>
      <c r="U17" s="50">
        <f>IF(Parameters!Keuzejanee="nee",(VLOOKUP(T17,'AE m2'!$A$13:$G$18,6)*T17),(VLOOKUP(T17,'AE m2'!$A$13:$G$18,7)*T17))</f>
        <v>0</v>
      </c>
      <c r="V17" s="98"/>
      <c r="X17" s="507"/>
      <c r="Y17" s="507"/>
    </row>
    <row r="18" spans="1:25" s="43" customFormat="1" ht="24.95" customHeight="1" x14ac:dyDescent="0.25">
      <c r="A18" s="508" t="s">
        <v>104</v>
      </c>
      <c r="B18" s="509"/>
      <c r="C18" s="509"/>
      <c r="D18" s="509"/>
      <c r="E18" s="509"/>
      <c r="F18" s="509"/>
      <c r="G18" s="509"/>
      <c r="H18" s="509"/>
      <c r="I18" s="509"/>
      <c r="J18" s="509"/>
      <c r="K18" s="509"/>
      <c r="L18" s="509"/>
      <c r="M18" s="509"/>
      <c r="N18" s="509"/>
      <c r="O18" s="509"/>
      <c r="P18" s="509"/>
      <c r="Q18" s="509"/>
      <c r="R18" s="509"/>
      <c r="S18" s="509"/>
      <c r="T18" s="509"/>
      <c r="U18" s="509"/>
      <c r="V18" s="510"/>
      <c r="X18" s="507"/>
      <c r="Y18" s="507"/>
    </row>
    <row r="19" spans="1:25" s="28" customFormat="1" x14ac:dyDescent="0.25">
      <c r="A19" s="125" t="s">
        <v>33</v>
      </c>
      <c r="B19" s="49" t="s">
        <v>106</v>
      </c>
      <c r="C19" s="49" t="s">
        <v>95</v>
      </c>
      <c r="D19" s="49" t="str">
        <f>B19</f>
        <v>dagdelen</v>
      </c>
      <c r="E19" s="49" t="str">
        <f>C19</f>
        <v>Kosten per jaar</v>
      </c>
      <c r="F19" s="49" t="str">
        <f t="shared" ref="F19:U21" si="2">D19</f>
        <v>dagdelen</v>
      </c>
      <c r="G19" s="49" t="str">
        <f t="shared" si="2"/>
        <v>Kosten per jaar</v>
      </c>
      <c r="H19" s="49" t="str">
        <f t="shared" si="2"/>
        <v>dagdelen</v>
      </c>
      <c r="I19" s="49" t="str">
        <f t="shared" si="2"/>
        <v>Kosten per jaar</v>
      </c>
      <c r="J19" s="49" t="str">
        <f t="shared" si="2"/>
        <v>dagdelen</v>
      </c>
      <c r="K19" s="49" t="str">
        <f t="shared" si="2"/>
        <v>Kosten per jaar</v>
      </c>
      <c r="L19" s="49" t="str">
        <f t="shared" si="2"/>
        <v>dagdelen</v>
      </c>
      <c r="M19" s="49" t="str">
        <f t="shared" si="2"/>
        <v>Kosten per jaar</v>
      </c>
      <c r="N19" s="49" t="str">
        <f t="shared" si="2"/>
        <v>dagdelen</v>
      </c>
      <c r="O19" s="49" t="str">
        <f t="shared" si="2"/>
        <v>Kosten per jaar</v>
      </c>
      <c r="P19" s="49" t="str">
        <f t="shared" si="2"/>
        <v>dagdelen</v>
      </c>
      <c r="Q19" s="49" t="str">
        <f t="shared" si="2"/>
        <v>Kosten per jaar</v>
      </c>
      <c r="R19" s="49" t="str">
        <f t="shared" si="2"/>
        <v>dagdelen</v>
      </c>
      <c r="S19" s="49" t="str">
        <f t="shared" si="2"/>
        <v>Kosten per jaar</v>
      </c>
      <c r="T19" s="49" t="str">
        <f t="shared" si="2"/>
        <v>dagdelen</v>
      </c>
      <c r="U19" s="49" t="str">
        <f t="shared" si="2"/>
        <v>Kosten per jaar</v>
      </c>
      <c r="V19" s="127"/>
      <c r="X19" s="507"/>
      <c r="Y19" s="507"/>
    </row>
    <row r="20" spans="1:25" s="43" customFormat="1" x14ac:dyDescent="0.25">
      <c r="A20" s="66" t="s">
        <v>105</v>
      </c>
      <c r="B20" s="36">
        <v>100</v>
      </c>
      <c r="C20" s="50">
        <f>IF(Parameters!Keuzejanee="nee",('AE m2'!$C38*B20),('AE m2'!$D38*B20))</f>
        <v>0</v>
      </c>
      <c r="D20" s="36">
        <f>B20</f>
        <v>100</v>
      </c>
      <c r="E20" s="50">
        <f>IF(Parameters!Keuzejanee="nee",('AE m2'!$C38*D20),('AE m2'!$D38*D20))</f>
        <v>0</v>
      </c>
      <c r="F20" s="36">
        <v>80</v>
      </c>
      <c r="G20" s="50">
        <f>IF(Parameters!Keuzejanee="nee",('AE m2'!$C38*F20),('AE m2'!$D38*F20))</f>
        <v>0</v>
      </c>
      <c r="H20" s="36">
        <v>24</v>
      </c>
      <c r="I20" s="50">
        <f>IF(Parameters!Keuzejanee="nee",('AE m2'!$C38*H20),('AE m2'!$D38*H20))</f>
        <v>0</v>
      </c>
      <c r="J20" s="36">
        <f t="shared" si="2"/>
        <v>24</v>
      </c>
      <c r="K20" s="50">
        <f>IF(Parameters!Keuzejanee="nee",('AE m2'!$C38*J20),('AE m2'!$D38*J20))</f>
        <v>0</v>
      </c>
      <c r="L20" s="36">
        <f t="shared" si="2"/>
        <v>24</v>
      </c>
      <c r="M20" s="50">
        <f>IF(Parameters!Keuzejanee="nee",('AE m2'!$C38*L20),('AE m2'!$D38*L20))</f>
        <v>0</v>
      </c>
      <c r="N20" s="36">
        <f t="shared" si="2"/>
        <v>24</v>
      </c>
      <c r="O20" s="50">
        <f>IF(Parameters!Keuzejanee="nee",('AE m2'!$C38*N20),('AE m2'!$D38*N20))</f>
        <v>0</v>
      </c>
      <c r="P20" s="36">
        <f t="shared" si="2"/>
        <v>24</v>
      </c>
      <c r="Q20" s="50">
        <f>IF(Parameters!Keuzejanee="nee",('AE m2'!$C38*P20),('AE m2'!$D38*P20))</f>
        <v>0</v>
      </c>
      <c r="R20" s="36">
        <f t="shared" si="2"/>
        <v>24</v>
      </c>
      <c r="S20" s="50">
        <f>IF(Parameters!Keuzejanee="nee",('AE m2'!$C38*R20),('AE m2'!$D38*R20))</f>
        <v>0</v>
      </c>
      <c r="T20" s="36">
        <f t="shared" si="2"/>
        <v>24</v>
      </c>
      <c r="U20" s="50">
        <f>IF(Parameters!Keuzejanee="nee",('AE m2'!$C38*T20),('AE m2'!$D38*T20))</f>
        <v>0</v>
      </c>
      <c r="V20" s="98"/>
      <c r="X20" s="507"/>
      <c r="Y20" s="507"/>
    </row>
    <row r="21" spans="1:25" s="43" customFormat="1" x14ac:dyDescent="0.25">
      <c r="A21" s="125" t="s">
        <v>33</v>
      </c>
      <c r="B21" s="49" t="s">
        <v>0</v>
      </c>
      <c r="C21" s="49" t="s">
        <v>95</v>
      </c>
      <c r="D21" s="49" t="str">
        <f>B21</f>
        <v>m2</v>
      </c>
      <c r="E21" s="49" t="str">
        <f>C21</f>
        <v>Kosten per jaar</v>
      </c>
      <c r="F21" s="49" t="str">
        <f t="shared" si="2"/>
        <v>m2</v>
      </c>
      <c r="G21" s="49" t="str">
        <f>E21</f>
        <v>Kosten per jaar</v>
      </c>
      <c r="H21" s="49" t="str">
        <f t="shared" si="2"/>
        <v>m2</v>
      </c>
      <c r="I21" s="49" t="str">
        <f>G21</f>
        <v>Kosten per jaar</v>
      </c>
      <c r="J21" s="49" t="str">
        <f t="shared" si="2"/>
        <v>m2</v>
      </c>
      <c r="K21" s="49" t="str">
        <f>I21</f>
        <v>Kosten per jaar</v>
      </c>
      <c r="L21" s="49" t="str">
        <f t="shared" si="2"/>
        <v>m2</v>
      </c>
      <c r="M21" s="49" t="str">
        <f>K21</f>
        <v>Kosten per jaar</v>
      </c>
      <c r="N21" s="49" t="str">
        <f t="shared" si="2"/>
        <v>m2</v>
      </c>
      <c r="O21" s="49" t="str">
        <f>M21</f>
        <v>Kosten per jaar</v>
      </c>
      <c r="P21" s="49" t="str">
        <f t="shared" si="2"/>
        <v>m2</v>
      </c>
      <c r="Q21" s="49" t="str">
        <f>O21</f>
        <v>Kosten per jaar</v>
      </c>
      <c r="R21" s="49" t="str">
        <f t="shared" si="2"/>
        <v>m2</v>
      </c>
      <c r="S21" s="49" t="str">
        <f>Q21</f>
        <v>Kosten per jaar</v>
      </c>
      <c r="T21" s="49" t="str">
        <f t="shared" si="2"/>
        <v>m2</v>
      </c>
      <c r="U21" s="49" t="str">
        <f>S21</f>
        <v>Kosten per jaar</v>
      </c>
      <c r="V21" s="127"/>
      <c r="X21" s="507"/>
      <c r="Y21" s="507"/>
    </row>
    <row r="22" spans="1:25" s="43" customFormat="1" x14ac:dyDescent="0.25">
      <c r="A22" s="66" t="s">
        <v>93</v>
      </c>
      <c r="B22" s="36">
        <v>70</v>
      </c>
      <c r="C22" s="50">
        <f>IF(Parameters!Keuzejanee="nee",(VLOOKUP($A22,'AE m2'!$A$35:$D$36,3)*B22),(VLOOKUP($A22,'AE m2'!$A$35:$D$36,4)*B22))</f>
        <v>0</v>
      </c>
      <c r="D22" s="36">
        <f>B22</f>
        <v>70</v>
      </c>
      <c r="E22" s="50">
        <f>IF(Parameters!Keuzejanee="nee",(VLOOKUP($A22,'AE m2'!$A$35:$D$36,3)*D22),(VLOOKUP($A22,'AE m2'!$A$35:$D$36,4)*D22))</f>
        <v>0</v>
      </c>
      <c r="F22" s="36">
        <f>D22</f>
        <v>70</v>
      </c>
      <c r="G22" s="50">
        <f>IF(Parameters!Keuzejanee="nee",(VLOOKUP($A22,'AE m2'!$A$35:$D$36,3)*F22),(VLOOKUP($A22,'AE m2'!$A$35:$D$36,4)*F22))</f>
        <v>0</v>
      </c>
      <c r="H22" s="36">
        <f>F22</f>
        <v>70</v>
      </c>
      <c r="I22" s="50">
        <f>IF(Parameters!Keuzejanee="nee",(VLOOKUP($A22,'AE m2'!$A$35:$D$36,3)*H22),(VLOOKUP($A22,'AE m2'!$A$35:$D$36,4)*H22))</f>
        <v>0</v>
      </c>
      <c r="J22" s="36">
        <f>H22</f>
        <v>70</v>
      </c>
      <c r="K22" s="50">
        <f>IF(Parameters!Keuzejanee="nee",(VLOOKUP($A22,'AE m2'!$A$35:$D$36,3)*J22),(VLOOKUP($A22,'AE m2'!$A$35:$D$36,4)*J22))</f>
        <v>0</v>
      </c>
      <c r="L22" s="36">
        <f>J22</f>
        <v>70</v>
      </c>
      <c r="M22" s="50">
        <f>IF(Parameters!Keuzejanee="nee",(VLOOKUP($A22,'AE m2'!$A$35:$D$36,3)*L22),(VLOOKUP($A22,'AE m2'!$A$35:$D$36,4)*L22))</f>
        <v>0</v>
      </c>
      <c r="N22" s="36">
        <f>L22</f>
        <v>70</v>
      </c>
      <c r="O22" s="50">
        <f>IF(Parameters!Keuzejanee="nee",(VLOOKUP($A22,'AE m2'!$A$35:$D$36,3)*N22),(VLOOKUP($A22,'AE m2'!$A$35:$D$36,4)*N22))</f>
        <v>0</v>
      </c>
      <c r="P22" s="36">
        <f>N22</f>
        <v>70</v>
      </c>
      <c r="Q22" s="50">
        <f>IF(Parameters!Keuzejanee="nee",(VLOOKUP($A22,'AE m2'!$A$35:$D$36,3)*P22),(VLOOKUP($A22,'AE m2'!$A$35:$D$36,4)*P22))</f>
        <v>0</v>
      </c>
      <c r="R22" s="36">
        <f>P22</f>
        <v>70</v>
      </c>
      <c r="S22" s="50">
        <f>IF(Parameters!Keuzejanee="nee",(VLOOKUP($A22,'AE m2'!$A$35:$D$36,3)*R22),(VLOOKUP($A22,'AE m2'!$A$35:$D$36,4)*R22))</f>
        <v>0</v>
      </c>
      <c r="T22" s="36">
        <f>R22</f>
        <v>70</v>
      </c>
      <c r="U22" s="50">
        <f>IF(Parameters!Keuzejanee="nee",(VLOOKUP($A22,'AE m2'!$A$35:$D$36,3)*T22),(VLOOKUP($A22,'AE m2'!$A$35:$D$36,4)*T22))</f>
        <v>0</v>
      </c>
      <c r="V22" s="98"/>
      <c r="X22" s="507"/>
      <c r="Y22" s="507"/>
    </row>
    <row r="23" spans="1:25" s="43" customFormat="1" x14ac:dyDescent="0.25">
      <c r="A23" s="66" t="s">
        <v>94</v>
      </c>
      <c r="B23" s="36">
        <v>230</v>
      </c>
      <c r="C23" s="50">
        <f>IF(Parameters!Keuzejanee="nee",(VLOOKUP($A23,'AE m2'!$A$35:$D$36,3)*B23),(VLOOKUP($A23,'AE m2'!$A$35:$D$36,4)*B23))</f>
        <v>0</v>
      </c>
      <c r="D23" s="36">
        <f>B23</f>
        <v>230</v>
      </c>
      <c r="E23" s="50">
        <f>IF(Parameters!Keuzejanee="nee",(VLOOKUP($A23,'AE m2'!$A$35:$D$36,3)*D23),(VLOOKUP($A23,'AE m2'!$A$35:$D$36,4)*D23))</f>
        <v>0</v>
      </c>
      <c r="F23" s="36">
        <f>D23</f>
        <v>230</v>
      </c>
      <c r="G23" s="50">
        <f>IF(Parameters!Keuzejanee="nee",(VLOOKUP($A23,'AE m2'!$A$35:$D$36,3)*F23),(VLOOKUP($A23,'AE m2'!$A$35:$D$36,4)*F23))</f>
        <v>0</v>
      </c>
      <c r="H23" s="36">
        <f>F23</f>
        <v>230</v>
      </c>
      <c r="I23" s="50">
        <f>IF(Parameters!Keuzejanee="nee",(VLOOKUP($A23,'AE m2'!$A$35:$D$36,3)*H23),(VLOOKUP($A23,'AE m2'!$A$35:$D$36,4)*H23))</f>
        <v>0</v>
      </c>
      <c r="J23" s="36">
        <f>H23</f>
        <v>230</v>
      </c>
      <c r="K23" s="50">
        <f>IF(Parameters!Keuzejanee="nee",(VLOOKUP($A23,'AE m2'!$A$35:$D$36,3)*J23),(VLOOKUP($A23,'AE m2'!$A$35:$D$36,4)*J23))</f>
        <v>0</v>
      </c>
      <c r="L23" s="36">
        <f>J23</f>
        <v>230</v>
      </c>
      <c r="M23" s="50">
        <f>IF(Parameters!Keuzejanee="nee",(VLOOKUP($A23,'AE m2'!$A$35:$D$36,3)*L23),(VLOOKUP($A23,'AE m2'!$A$35:$D$36,4)*L23))</f>
        <v>0</v>
      </c>
      <c r="N23" s="36">
        <f>L23</f>
        <v>230</v>
      </c>
      <c r="O23" s="50">
        <f>IF(Parameters!Keuzejanee="nee",(VLOOKUP($A23,'AE m2'!$A$35:$D$36,3)*N23),(VLOOKUP($A23,'AE m2'!$A$35:$D$36,4)*N23))</f>
        <v>0</v>
      </c>
      <c r="P23" s="36">
        <f>N23</f>
        <v>230</v>
      </c>
      <c r="Q23" s="50">
        <f>IF(Parameters!Keuzejanee="nee",(VLOOKUP($A23,'AE m2'!$A$35:$D$36,3)*P23),(VLOOKUP($A23,'AE m2'!$A$35:$D$36,4)*P23))</f>
        <v>0</v>
      </c>
      <c r="R23" s="36">
        <f>P23</f>
        <v>230</v>
      </c>
      <c r="S23" s="50">
        <f>IF(Parameters!Keuzejanee="nee",(VLOOKUP($A23,'AE m2'!$A$35:$D$36,3)*R23),(VLOOKUP($A23,'AE m2'!$A$35:$D$36,4)*R23))</f>
        <v>0</v>
      </c>
      <c r="T23" s="36">
        <f>R23</f>
        <v>230</v>
      </c>
      <c r="U23" s="50">
        <f>IF(Parameters!Keuzejanee="nee",(VLOOKUP($A23,'AE m2'!$A$35:$D$36,3)*T23),(VLOOKUP($A23,'AE m2'!$A$35:$D$36,4)*T23))</f>
        <v>0</v>
      </c>
      <c r="V23" s="98"/>
      <c r="X23" s="507"/>
      <c r="Y23" s="507"/>
    </row>
    <row r="24" spans="1:25" s="96" customFormat="1" x14ac:dyDescent="0.25">
      <c r="A24" s="97" t="s">
        <v>211</v>
      </c>
      <c r="B24" s="117"/>
      <c r="C24" s="118">
        <f>SUM(C17:C23)</f>
        <v>0</v>
      </c>
      <c r="D24" s="117"/>
      <c r="E24" s="118">
        <f>SUM(E17:E23)</f>
        <v>0</v>
      </c>
      <c r="F24" s="117"/>
      <c r="G24" s="118">
        <f>SUM(G17:G23)</f>
        <v>0</v>
      </c>
      <c r="H24" s="117"/>
      <c r="I24" s="118">
        <f>SUM(I17:I23)</f>
        <v>0</v>
      </c>
      <c r="J24" s="117"/>
      <c r="K24" s="118">
        <f>SUM(K17:K23)</f>
        <v>0</v>
      </c>
      <c r="L24" s="117"/>
      <c r="M24" s="118">
        <f>SUM(M17:M23)</f>
        <v>0</v>
      </c>
      <c r="N24" s="117"/>
      <c r="O24" s="118">
        <f>SUM(O17:O23)</f>
        <v>0</v>
      </c>
      <c r="P24" s="117"/>
      <c r="Q24" s="118">
        <f>SUM(Q17:Q23)</f>
        <v>0</v>
      </c>
      <c r="R24" s="117"/>
      <c r="S24" s="118">
        <f>SUM(S17:S23)</f>
        <v>0</v>
      </c>
      <c r="T24" s="117"/>
      <c r="U24" s="118">
        <f>SUM(U17:U23)</f>
        <v>0</v>
      </c>
      <c r="V24" s="98">
        <f>SUMIF($2:$2,"Totaal",24:24)</f>
        <v>0</v>
      </c>
      <c r="X24" s="507"/>
      <c r="Y24" s="507"/>
    </row>
    <row r="25" spans="1:25" s="43" customFormat="1" ht="24.95" customHeight="1" x14ac:dyDescent="0.25">
      <c r="A25" s="491" t="s">
        <v>113</v>
      </c>
      <c r="B25" s="492"/>
      <c r="C25" s="492"/>
      <c r="D25" s="492"/>
      <c r="E25" s="492"/>
      <c r="F25" s="492"/>
      <c r="G25" s="492"/>
      <c r="H25" s="492"/>
      <c r="I25" s="492"/>
      <c r="J25" s="492"/>
      <c r="K25" s="492"/>
      <c r="L25" s="492"/>
      <c r="M25" s="492"/>
      <c r="N25" s="492"/>
      <c r="O25" s="492"/>
      <c r="P25" s="492"/>
      <c r="Q25" s="492"/>
      <c r="R25" s="492"/>
      <c r="S25" s="492"/>
      <c r="T25" s="492"/>
      <c r="U25" s="492"/>
      <c r="V25" s="493"/>
      <c r="X25" s="507"/>
      <c r="Y25" s="507"/>
    </row>
    <row r="26" spans="1:25" s="114" customFormat="1" ht="30" x14ac:dyDescent="0.25">
      <c r="A26" s="128"/>
      <c r="B26" s="113" t="s">
        <v>43</v>
      </c>
      <c r="C26" s="113" t="s">
        <v>23</v>
      </c>
      <c r="D26" s="113" t="s">
        <v>43</v>
      </c>
      <c r="E26" s="113" t="s">
        <v>23</v>
      </c>
      <c r="F26" s="113" t="s">
        <v>43</v>
      </c>
      <c r="G26" s="113" t="s">
        <v>23</v>
      </c>
      <c r="H26" s="113" t="s">
        <v>43</v>
      </c>
      <c r="I26" s="113" t="s">
        <v>23</v>
      </c>
      <c r="J26" s="113" t="s">
        <v>43</v>
      </c>
      <c r="K26" s="113" t="s">
        <v>23</v>
      </c>
      <c r="L26" s="113" t="s">
        <v>43</v>
      </c>
      <c r="M26" s="113" t="s">
        <v>23</v>
      </c>
      <c r="N26" s="113" t="s">
        <v>43</v>
      </c>
      <c r="O26" s="113" t="s">
        <v>23</v>
      </c>
      <c r="P26" s="113" t="s">
        <v>43</v>
      </c>
      <c r="Q26" s="113" t="s">
        <v>23</v>
      </c>
      <c r="R26" s="113" t="s">
        <v>43</v>
      </c>
      <c r="S26" s="113" t="s">
        <v>23</v>
      </c>
      <c r="T26" s="113" t="s">
        <v>43</v>
      </c>
      <c r="U26" s="113" t="s">
        <v>23</v>
      </c>
      <c r="V26" s="129"/>
      <c r="X26" s="507"/>
      <c r="Y26" s="507"/>
    </row>
    <row r="27" spans="1:25" s="51" customFormat="1" ht="15" customHeight="1" x14ac:dyDescent="0.25">
      <c r="A27" s="64" t="s">
        <v>112</v>
      </c>
      <c r="B27" s="95">
        <f>'AG Energie'!B34</f>
        <v>3060520</v>
      </c>
      <c r="C27" s="50">
        <f>IF(Parameters!Keuzejanee="nee",VLOOKUP(B8,'AG Energie'!$A$20:$C$29,2)*B27,VLOOKUP(B8,'AG Energie'!$A$20:$C$29,3)*B27)</f>
        <v>0</v>
      </c>
      <c r="D27" s="95">
        <f>'AG Energie'!C34</f>
        <v>5050200</v>
      </c>
      <c r="E27" s="50">
        <f>IF(Parameters!Keuzejanee="nee",VLOOKUP(D8,'AG Energie'!$A$20:$C$29,2)*D27,VLOOKUP(D8,'AG Energie'!$A$20:$C$29,3)*D27)</f>
        <v>0</v>
      </c>
      <c r="F27" s="95">
        <f>'AG Energie'!D34</f>
        <v>5050200</v>
      </c>
      <c r="G27" s="50">
        <f>IF(Parameters!Keuzejanee="nee",VLOOKUP(F8,'AG Energie'!$A$20:$C$29,2)*F27,VLOOKUP(F8,'AG Energie'!$A$20:$C$29,3)*F27)</f>
        <v>0</v>
      </c>
      <c r="H27" s="95">
        <f>'AG Energie'!E34</f>
        <v>4747189</v>
      </c>
      <c r="I27" s="50">
        <f>IF(Parameters!Keuzejanee="nee",VLOOKUP(H8,'AG Energie'!$A$20:$C$29,2)*H27,VLOOKUP(H8,'AG Energie'!$A$20:$C$29,3)*H27)</f>
        <v>0</v>
      </c>
      <c r="J27" s="95">
        <f>'AG Energie'!F34</f>
        <v>4747189</v>
      </c>
      <c r="K27" s="50">
        <f>IF(Parameters!Keuzejanee="nee",VLOOKUP(J8,'AG Energie'!$A$20:$C$29,2)*J27,VLOOKUP(J8,'AG Energie'!$A$20:$C$29,3)*J27)</f>
        <v>0</v>
      </c>
      <c r="L27" s="95">
        <f>'AG Energie'!G34</f>
        <v>4747189</v>
      </c>
      <c r="M27" s="50">
        <f>IF(Parameters!Keuzejanee="nee",VLOOKUP(L8,'AG Energie'!$A$20:$C$29,2)*L27,VLOOKUP(L8,'AG Energie'!$A$20:$C$29,3)*L27)</f>
        <v>0</v>
      </c>
      <c r="N27" s="95">
        <f>'AG Energie'!H34</f>
        <v>4462360</v>
      </c>
      <c r="O27" s="50">
        <f>IF(Parameters!Keuzejanee="nee",VLOOKUP(N8,'AG Energie'!$A$20:$C$29,2)*N27,VLOOKUP(N8,'AG Energie'!$A$20:$C$29,3)*N27)</f>
        <v>0</v>
      </c>
      <c r="P27" s="95">
        <f>'AG Energie'!I34</f>
        <v>4462360</v>
      </c>
      <c r="Q27" s="50">
        <f>IF(Parameters!Keuzejanee="nee",VLOOKUP(P8,'AG Energie'!$A$20:$C$29,2)*P27,VLOOKUP(P8,'AG Energie'!$A$20:$C$29,3)*P27)</f>
        <v>0</v>
      </c>
      <c r="R27" s="95">
        <f>'AG Energie'!J34</f>
        <v>4462360</v>
      </c>
      <c r="S27" s="50">
        <f>IF(Parameters!Keuzejanee="nee",VLOOKUP(R8,'AG Energie'!$A$20:$C$29,2)*R27,VLOOKUP(R8,'AG Energie'!$A$20:$C$29,3)*R27)</f>
        <v>0</v>
      </c>
      <c r="T27" s="95">
        <f>'AG Energie'!K34</f>
        <v>4194622</v>
      </c>
      <c r="U27" s="50">
        <f>IF(Parameters!Keuzejanee="nee",VLOOKUP(T8,'AG Energie'!$A$20:$C$29,2)*T27,VLOOKUP(T8,'AG Energie'!$A$20:$C$29,3)*T27)</f>
        <v>0</v>
      </c>
      <c r="V27" s="65"/>
      <c r="X27" s="507"/>
      <c r="Y27" s="507"/>
    </row>
    <row r="28" spans="1:25" s="96" customFormat="1" x14ac:dyDescent="0.25">
      <c r="A28" s="97" t="s">
        <v>125</v>
      </c>
      <c r="B28" s="117"/>
      <c r="C28" s="119">
        <f>SUM(C27:C27)</f>
        <v>0</v>
      </c>
      <c r="D28" s="139"/>
      <c r="E28" s="119">
        <f>SUM(E27:E27)</f>
        <v>0</v>
      </c>
      <c r="F28" s="139"/>
      <c r="G28" s="119">
        <f>SUM(G27:G27)</f>
        <v>0</v>
      </c>
      <c r="H28" s="139"/>
      <c r="I28" s="119">
        <f>SUM(I27:I27)</f>
        <v>0</v>
      </c>
      <c r="J28" s="139"/>
      <c r="K28" s="119">
        <f>SUM(K27:K27)</f>
        <v>0</v>
      </c>
      <c r="L28" s="139"/>
      <c r="M28" s="119">
        <f>SUM(M27:M27)</f>
        <v>0</v>
      </c>
      <c r="N28" s="139"/>
      <c r="O28" s="119">
        <f>SUM(O27:O27)</f>
        <v>0</v>
      </c>
      <c r="P28" s="139"/>
      <c r="Q28" s="119">
        <f>SUM(Q27:Q27)</f>
        <v>0</v>
      </c>
      <c r="R28" s="139"/>
      <c r="S28" s="119">
        <f>SUM(S27:S27)</f>
        <v>0</v>
      </c>
      <c r="T28" s="139"/>
      <c r="U28" s="119">
        <f>SUM(U27:U27)</f>
        <v>0</v>
      </c>
      <c r="V28" s="98">
        <f>SUMIF($2:$2,"Totaal",28:28)</f>
        <v>0</v>
      </c>
      <c r="X28" s="507"/>
      <c r="Y28" s="507"/>
    </row>
    <row r="29" spans="1:25" s="43" customFormat="1" ht="18" x14ac:dyDescent="0.25">
      <c r="A29" s="491" t="s">
        <v>111</v>
      </c>
      <c r="B29" s="492"/>
      <c r="C29" s="492"/>
      <c r="D29" s="492"/>
      <c r="E29" s="492"/>
      <c r="F29" s="492"/>
      <c r="G29" s="492"/>
      <c r="H29" s="492"/>
      <c r="I29" s="492"/>
      <c r="J29" s="492"/>
      <c r="K29" s="492"/>
      <c r="L29" s="492"/>
      <c r="M29" s="492"/>
      <c r="N29" s="492"/>
      <c r="O29" s="492"/>
      <c r="P29" s="492"/>
      <c r="Q29" s="492"/>
      <c r="R29" s="492"/>
      <c r="S29" s="492"/>
      <c r="T29" s="492"/>
      <c r="U29" s="492"/>
      <c r="V29" s="493"/>
      <c r="X29" s="507"/>
      <c r="Y29" s="507"/>
    </row>
    <row r="30" spans="1:25" s="43" customFormat="1" ht="18" x14ac:dyDescent="0.25">
      <c r="A30" s="362"/>
      <c r="B30" s="363"/>
      <c r="C30" s="363"/>
      <c r="D30" s="363"/>
      <c r="E30" s="363"/>
      <c r="F30" s="363"/>
      <c r="G30" s="363"/>
      <c r="H30" s="363"/>
      <c r="I30" s="363"/>
      <c r="J30" s="363"/>
      <c r="K30" s="363"/>
      <c r="L30" s="363"/>
      <c r="M30" s="363"/>
      <c r="N30" s="363"/>
      <c r="O30" s="363"/>
      <c r="P30" s="363"/>
      <c r="Q30" s="363"/>
      <c r="R30" s="363"/>
      <c r="S30" s="363"/>
      <c r="T30" s="363"/>
      <c r="U30" s="363"/>
      <c r="V30" s="364"/>
      <c r="X30" s="507"/>
      <c r="Y30" s="507"/>
    </row>
    <row r="31" spans="1:25" s="195" customFormat="1" x14ac:dyDescent="0.25">
      <c r="A31" s="193" t="s">
        <v>178</v>
      </c>
      <c r="B31" s="377">
        <f>'DA Connectivity'!$C8</f>
        <v>2</v>
      </c>
      <c r="C31" s="378">
        <f>IF(Parameters!Keuzejanee="nee",'DA Connectivity'!$D8+B31*'DA Connectivity'!$B4,'DA Connectivity'!$E8+B31*'DA Connectivity'!$C4)</f>
        <v>0</v>
      </c>
      <c r="D31" s="377">
        <f>'DA Connectivity'!$C9</f>
        <v>6</v>
      </c>
      <c r="E31" s="378">
        <f>IF(Parameters!Keuzejanee="nee",'DA Connectivity'!$D8+IF(D31-B31&gt;0,(D31-B31)*'DA Connectivity'!$B4,0),'DA Connectivity'!$E8+IF(D31-B31&gt;0,(D31-B31)*'DA Connectivity'!$C4,0))</f>
        <v>0</v>
      </c>
      <c r="F31" s="377">
        <f>'DA Connectivity'!$C10</f>
        <v>6</v>
      </c>
      <c r="G31" s="378">
        <f>IF(Parameters!Keuzejanee="nee",'DA Connectivity'!$D8+IF(F31-D31&gt;0,(F31-D31)*'DA Connectivity'!$B4,0),'DA Connectivity'!$E8+IF(F31-D31&gt;0,(F31-D31)*'DA Connectivity'!$C4,0))</f>
        <v>0</v>
      </c>
      <c r="H31" s="377">
        <f>'DA Connectivity'!$C11</f>
        <v>6</v>
      </c>
      <c r="I31" s="378">
        <f>IF(Parameters!Keuzejanee="nee",'DA Connectivity'!$D8+IF(H31-F31&gt;0,(H31-F31)*'DA Connectivity'!$B4,0),'DA Connectivity'!$E8+IF(H31-F31&gt;0,(H31-F31)*'DA Connectivity'!$C4,0))</f>
        <v>0</v>
      </c>
      <c r="J31" s="377">
        <f>'DA Connectivity'!$C12</f>
        <v>6</v>
      </c>
      <c r="K31" s="378">
        <f>IF(Parameters!Keuzejanee="nee",'DA Connectivity'!$D8+IF(J31-H31&gt;0,(J31-H31)*'DA Connectivity'!$B4,0),'DA Connectivity'!$E8+IF(J31-H31&gt;0,(J31-H31)*'DA Connectivity'!$C4,0))</f>
        <v>0</v>
      </c>
      <c r="L31" s="377">
        <f>'DA Connectivity'!$C13</f>
        <v>6</v>
      </c>
      <c r="M31" s="378">
        <f>IF(Parameters!Keuzejanee="nee",'DA Connectivity'!$D8+IF(L31-J31&gt;0,(L31-J31)*'DA Connectivity'!$B4,0),'DA Connectivity'!$E8+IF(L31-J31&gt;0,(L31-J31)*'DA Connectivity'!$C4,0))</f>
        <v>0</v>
      </c>
      <c r="N31" s="377">
        <f>'DA Connectivity'!$C14</f>
        <v>6</v>
      </c>
      <c r="O31" s="378">
        <f>IF(Parameters!Keuzejanee="nee",'DA Connectivity'!$D8+IF(N31-L31&gt;0,(N31-L31)*'DA Connectivity'!$B4,0),'DA Connectivity'!$E8+IF(N31-L31&gt;0,(N31-L31)*'DA Connectivity'!$C4,0))</f>
        <v>0</v>
      </c>
      <c r="P31" s="377">
        <f>'DA Connectivity'!$C15</f>
        <v>6</v>
      </c>
      <c r="Q31" s="378">
        <f>IF(Parameters!Keuzejanee="nee",'DA Connectivity'!$D8+IF(P31-N31&gt;0,(P31-N31)*'DA Connectivity'!$B4,0),'DA Connectivity'!$E8+IF(P31-N31&gt;0,(P31-N31)*'DA Connectivity'!$C4,0))</f>
        <v>0</v>
      </c>
      <c r="R31" s="377">
        <f>'DA Connectivity'!$C16</f>
        <v>6</v>
      </c>
      <c r="S31" s="378">
        <f>IF(Parameters!Keuzejanee="nee",'DA Connectivity'!$D8+IF(R31-P31&gt;0,(R31-P31)*'DA Connectivity'!$B4,0),'DA Connectivity'!$E8+IF(R31-P31&gt;0,(R31-P31)*'DA Connectivity'!$C4,0))</f>
        <v>0</v>
      </c>
      <c r="T31" s="377">
        <f>'DA Connectivity'!$C17</f>
        <v>6</v>
      </c>
      <c r="U31" s="378">
        <f>IF(Parameters!Keuzejanee="nee",'DA Connectivity'!$D8+IF(T31-R31&gt;0,(T31-R31)*'DA Connectivity'!$B4,0),'DA Connectivity'!$E8+IF(T31-R31&gt;0,(T31-R31)*'DA Connectivity'!$C4,0))</f>
        <v>0</v>
      </c>
      <c r="V31" s="194"/>
      <c r="X31" s="507"/>
      <c r="Y31" s="507"/>
    </row>
    <row r="32" spans="1:25" s="96" customFormat="1" x14ac:dyDescent="0.25">
      <c r="A32" s="97" t="s">
        <v>126</v>
      </c>
      <c r="B32" s="117"/>
      <c r="C32" s="118">
        <f>SUM(C31:C31)</f>
        <v>0</v>
      </c>
      <c r="D32" s="117"/>
      <c r="E32" s="118">
        <f>SUM(E31:E31)</f>
        <v>0</v>
      </c>
      <c r="F32" s="117"/>
      <c r="G32" s="118">
        <f>SUM(G31:G31)</f>
        <v>0</v>
      </c>
      <c r="H32" s="117"/>
      <c r="I32" s="118">
        <f>SUM(I31:I31)</f>
        <v>0</v>
      </c>
      <c r="J32" s="117"/>
      <c r="K32" s="118">
        <f>SUM(K31:K31)</f>
        <v>0</v>
      </c>
      <c r="L32" s="117"/>
      <c r="M32" s="118">
        <f>SUM(M31:M31)</f>
        <v>0</v>
      </c>
      <c r="N32" s="117"/>
      <c r="O32" s="118">
        <f>SUM(O31:O31)</f>
        <v>0</v>
      </c>
      <c r="P32" s="117"/>
      <c r="Q32" s="118">
        <f>SUM(Q31:Q31)</f>
        <v>0</v>
      </c>
      <c r="R32" s="117"/>
      <c r="S32" s="118">
        <f>SUM(S31:S31)</f>
        <v>0</v>
      </c>
      <c r="T32" s="117"/>
      <c r="U32" s="118">
        <f>SUM(U31:U31)</f>
        <v>0</v>
      </c>
      <c r="V32" s="98">
        <f>SUMIF($2:$2,"Totaal",32:32)</f>
        <v>0</v>
      </c>
      <c r="X32" s="507"/>
      <c r="Y32" s="507"/>
    </row>
    <row r="33" spans="1:25" s="43" customFormat="1" ht="18" x14ac:dyDescent="0.25">
      <c r="A33" s="491" t="s">
        <v>114</v>
      </c>
      <c r="B33" s="492"/>
      <c r="C33" s="492"/>
      <c r="D33" s="492"/>
      <c r="E33" s="492"/>
      <c r="F33" s="492"/>
      <c r="G33" s="492"/>
      <c r="H33" s="492"/>
      <c r="I33" s="492"/>
      <c r="J33" s="492"/>
      <c r="K33" s="492"/>
      <c r="L33" s="492"/>
      <c r="M33" s="492"/>
      <c r="N33" s="492"/>
      <c r="O33" s="492"/>
      <c r="P33" s="492"/>
      <c r="Q33" s="492"/>
      <c r="R33" s="492"/>
      <c r="S33" s="492"/>
      <c r="T33" s="492"/>
      <c r="U33" s="492"/>
      <c r="V33" s="493"/>
      <c r="X33" s="507"/>
      <c r="Y33" s="507"/>
    </row>
    <row r="34" spans="1:25" s="43" customFormat="1" x14ac:dyDescent="0.25">
      <c r="A34" s="134" t="s">
        <v>120</v>
      </c>
      <c r="B34" s="135"/>
      <c r="C34" s="136">
        <f>IF(Parameters!Keuzejanee="nee",'IA Floormanagement'!$F8,'IA Floormanagement'!$G8)</f>
        <v>0</v>
      </c>
      <c r="D34" s="135"/>
      <c r="E34" s="136">
        <f>IF(Parameters!Keuzejanee="nee",'IA Floormanagement'!$F8,'IA Floormanagement'!$G8)</f>
        <v>0</v>
      </c>
      <c r="F34" s="135"/>
      <c r="G34" s="136">
        <f>IF(Parameters!Keuzejanee="nee",'IA Floormanagement'!$F8,'IA Floormanagement'!$G8)</f>
        <v>0</v>
      </c>
      <c r="H34" s="135"/>
      <c r="I34" s="136">
        <f>IF(Parameters!Keuzejanee="nee",'IA Floormanagement'!$F8,'IA Floormanagement'!$G8)</f>
        <v>0</v>
      </c>
      <c r="J34" s="135"/>
      <c r="K34" s="136">
        <f>IF(Parameters!Keuzejanee="nee",'IA Floormanagement'!$F8,'IA Floormanagement'!$G8)</f>
        <v>0</v>
      </c>
      <c r="L34" s="135"/>
      <c r="M34" s="136">
        <f>IF(Parameters!Keuzejanee="nee",'IA Floormanagement'!$F8,'IA Floormanagement'!$G8)</f>
        <v>0</v>
      </c>
      <c r="N34" s="135"/>
      <c r="O34" s="136">
        <f>IF(Parameters!Keuzejanee="nee",'IA Floormanagement'!$F8,'IA Floormanagement'!$G8)</f>
        <v>0</v>
      </c>
      <c r="P34" s="135"/>
      <c r="Q34" s="136">
        <f>IF(Parameters!Keuzejanee="nee",'IA Floormanagement'!$F8,'IA Floormanagement'!$G8)</f>
        <v>0</v>
      </c>
      <c r="R34" s="135"/>
      <c r="S34" s="136">
        <f>IF(Parameters!Keuzejanee="nee",'IA Floormanagement'!$F8,'IA Floormanagement'!$G8)</f>
        <v>0</v>
      </c>
      <c r="T34" s="135"/>
      <c r="U34" s="136">
        <f>IF(Parameters!Keuzejanee="nee",'IA Floormanagement'!$F8,'IA Floormanagement'!$G8)</f>
        <v>0</v>
      </c>
      <c r="V34" s="137"/>
      <c r="X34" s="507"/>
      <c r="Y34" s="507"/>
    </row>
    <row r="35" spans="1:25" s="96" customFormat="1" x14ac:dyDescent="0.25">
      <c r="A35" s="97" t="s">
        <v>127</v>
      </c>
      <c r="B35" s="117"/>
      <c r="C35" s="118">
        <f>SUM(C34:C34)</f>
        <v>0</v>
      </c>
      <c r="D35" s="117"/>
      <c r="E35" s="118">
        <f>SUM(E34:E34)</f>
        <v>0</v>
      </c>
      <c r="F35" s="118"/>
      <c r="G35" s="118">
        <f>SUM(G34:G34)</f>
        <v>0</v>
      </c>
      <c r="H35" s="118"/>
      <c r="I35" s="118">
        <f>SUM(I34:I34)</f>
        <v>0</v>
      </c>
      <c r="J35" s="118"/>
      <c r="K35" s="118">
        <f>SUM(K34:K34)</f>
        <v>0</v>
      </c>
      <c r="L35" s="118"/>
      <c r="M35" s="118">
        <f>SUM(M34:M34)</f>
        <v>0</v>
      </c>
      <c r="N35" s="118"/>
      <c r="O35" s="118">
        <f>SUM(O34:O34)</f>
        <v>0</v>
      </c>
      <c r="P35" s="118"/>
      <c r="Q35" s="118">
        <f>SUM(Q34:Q34)</f>
        <v>0</v>
      </c>
      <c r="R35" s="118"/>
      <c r="S35" s="118">
        <f>SUM(S34:S34)</f>
        <v>0</v>
      </c>
      <c r="T35" s="118"/>
      <c r="U35" s="118">
        <f>SUM(U34:U34)</f>
        <v>0</v>
      </c>
      <c r="V35" s="98">
        <f>SUMIF($2:$2,"Totaal",35:35)</f>
        <v>0</v>
      </c>
      <c r="X35" s="507"/>
      <c r="Y35" s="507"/>
    </row>
    <row r="36" spans="1:25" s="152" customFormat="1" ht="15" customHeight="1" x14ac:dyDescent="0.25">
      <c r="A36" s="491" t="s">
        <v>128</v>
      </c>
      <c r="B36" s="492"/>
      <c r="C36" s="492"/>
      <c r="D36" s="492"/>
      <c r="E36" s="492"/>
      <c r="F36" s="492"/>
      <c r="G36" s="492"/>
      <c r="H36" s="492"/>
      <c r="I36" s="492"/>
      <c r="J36" s="492"/>
      <c r="K36" s="492"/>
      <c r="L36" s="492"/>
      <c r="M36" s="492"/>
      <c r="N36" s="492"/>
      <c r="O36" s="492"/>
      <c r="P36" s="492"/>
      <c r="Q36" s="492"/>
      <c r="R36" s="492"/>
      <c r="S36" s="492"/>
      <c r="T36" s="492"/>
      <c r="U36" s="492"/>
      <c r="V36" s="493"/>
      <c r="X36" s="507"/>
      <c r="Y36" s="507"/>
    </row>
    <row r="37" spans="1:25" s="114" customFormat="1" ht="45" x14ac:dyDescent="0.25">
      <c r="A37" s="128"/>
      <c r="B37" s="113" t="s">
        <v>130</v>
      </c>
      <c r="C37" s="113" t="s">
        <v>23</v>
      </c>
      <c r="D37" s="113" t="s">
        <v>43</v>
      </c>
      <c r="E37" s="113" t="s">
        <v>23</v>
      </c>
      <c r="F37" s="113" t="s">
        <v>43</v>
      </c>
      <c r="G37" s="113" t="s">
        <v>23</v>
      </c>
      <c r="H37" s="113" t="s">
        <v>43</v>
      </c>
      <c r="I37" s="113" t="s">
        <v>23</v>
      </c>
      <c r="J37" s="113" t="s">
        <v>43</v>
      </c>
      <c r="K37" s="113" t="s">
        <v>23</v>
      </c>
      <c r="L37" s="113" t="s">
        <v>43</v>
      </c>
      <c r="M37" s="113" t="s">
        <v>23</v>
      </c>
      <c r="N37" s="113" t="s">
        <v>43</v>
      </c>
      <c r="O37" s="113" t="s">
        <v>23</v>
      </c>
      <c r="P37" s="113" t="s">
        <v>43</v>
      </c>
      <c r="Q37" s="113" t="s">
        <v>23</v>
      </c>
      <c r="R37" s="113" t="s">
        <v>43</v>
      </c>
      <c r="S37" s="113" t="s">
        <v>23</v>
      </c>
      <c r="T37" s="113" t="s">
        <v>43</v>
      </c>
      <c r="U37" s="113" t="s">
        <v>23</v>
      </c>
      <c r="V37" s="129"/>
      <c r="X37" s="507"/>
      <c r="Y37" s="507"/>
    </row>
    <row r="38" spans="1:25" s="152" customFormat="1" ht="15" customHeight="1" x14ac:dyDescent="0.25">
      <c r="A38" s="134" t="s">
        <v>129</v>
      </c>
      <c r="B38" s="153">
        <v>2000</v>
      </c>
      <c r="C38" s="136">
        <f>IF(Parameters!Keuzejanee="nee",Strippenkaart!$B$3*B38,Strippenkaart!$G3*B38)</f>
        <v>0</v>
      </c>
      <c r="D38" s="153">
        <f>B38</f>
        <v>2000</v>
      </c>
      <c r="E38" s="136">
        <f>IF(Parameters!Keuzejanee="nee",Strippenkaart!$B$3*D38,Strippenkaart!$G3*D38)</f>
        <v>0</v>
      </c>
      <c r="F38" s="153">
        <f>D38</f>
        <v>2000</v>
      </c>
      <c r="G38" s="136">
        <f>IF(Parameters!Keuzejanee="nee",Strippenkaart!$B$3*F38,Strippenkaart!$G3*F38)</f>
        <v>0</v>
      </c>
      <c r="H38" s="153">
        <f>F38</f>
        <v>2000</v>
      </c>
      <c r="I38" s="136">
        <f>IF(Parameters!Keuzejanee="nee",Strippenkaart!$B$3*H38,Strippenkaart!$G3*H38)</f>
        <v>0</v>
      </c>
      <c r="J38" s="153">
        <f>H38</f>
        <v>2000</v>
      </c>
      <c r="K38" s="136">
        <f>IF(Parameters!Keuzejanee="nee",Strippenkaart!$B$3*J38,Strippenkaart!$G3*J38)</f>
        <v>0</v>
      </c>
      <c r="L38" s="153">
        <f>J38</f>
        <v>2000</v>
      </c>
      <c r="M38" s="136">
        <f>IF(Parameters!Keuzejanee="nee",Strippenkaart!$B$3*L38,Strippenkaart!$G3*L38)</f>
        <v>0</v>
      </c>
      <c r="N38" s="153">
        <f>L38</f>
        <v>2000</v>
      </c>
      <c r="O38" s="136">
        <f>IF(Parameters!Keuzejanee="nee",Strippenkaart!$B$3*N38,Strippenkaart!$G3*N38)</f>
        <v>0</v>
      </c>
      <c r="P38" s="153">
        <f>N38</f>
        <v>2000</v>
      </c>
      <c r="Q38" s="136">
        <f>IF(Parameters!Keuzejanee="nee",Strippenkaart!$B$3*P38,Strippenkaart!$G3*P38)</f>
        <v>0</v>
      </c>
      <c r="R38" s="153">
        <f>P38</f>
        <v>2000</v>
      </c>
      <c r="S38" s="136">
        <f>IF(Parameters!Keuzejanee="nee",Strippenkaart!$B$3*R38,Strippenkaart!$G3*R38)</f>
        <v>0</v>
      </c>
      <c r="T38" s="153">
        <f>R38</f>
        <v>2000</v>
      </c>
      <c r="U38" s="136">
        <f>IF(Parameters!Keuzejanee="nee",Strippenkaart!$B$3*T38,Strippenkaart!$G3*T38)</f>
        <v>0</v>
      </c>
      <c r="V38" s="137"/>
      <c r="X38" s="507"/>
      <c r="Y38" s="507"/>
    </row>
    <row r="39" spans="1:25" s="96" customFormat="1" x14ac:dyDescent="0.25">
      <c r="A39" s="97" t="s">
        <v>131</v>
      </c>
      <c r="B39" s="117"/>
      <c r="C39" s="118">
        <f>SUM(C38:C38)</f>
        <v>0</v>
      </c>
      <c r="D39" s="117"/>
      <c r="E39" s="118">
        <f>SUM(E38:E38)</f>
        <v>0</v>
      </c>
      <c r="F39" s="118"/>
      <c r="G39" s="118">
        <f>SUM(G38:G38)</f>
        <v>0</v>
      </c>
      <c r="H39" s="118"/>
      <c r="I39" s="118">
        <f>SUM(I38:I38)</f>
        <v>0</v>
      </c>
      <c r="J39" s="118"/>
      <c r="K39" s="118">
        <f>SUM(K38:K38)</f>
        <v>0</v>
      </c>
      <c r="L39" s="118"/>
      <c r="M39" s="118">
        <f>SUM(M38:M38)</f>
        <v>0</v>
      </c>
      <c r="N39" s="118"/>
      <c r="O39" s="118">
        <f>SUM(O38:O38)</f>
        <v>0</v>
      </c>
      <c r="P39" s="118"/>
      <c r="Q39" s="118">
        <f>SUM(Q38:Q38)</f>
        <v>0</v>
      </c>
      <c r="R39" s="118"/>
      <c r="S39" s="118">
        <f>SUM(S38:S38)</f>
        <v>0</v>
      </c>
      <c r="T39" s="118"/>
      <c r="U39" s="118">
        <f>SUM(U38:U38)</f>
        <v>0</v>
      </c>
      <c r="V39" s="98">
        <f>SUMIF($2:$2,"Totaal",39:39)</f>
        <v>0</v>
      </c>
      <c r="X39" s="507"/>
      <c r="Y39" s="507"/>
    </row>
    <row r="40" spans="1:25" s="99" customFormat="1" x14ac:dyDescent="0.25">
      <c r="A40" s="167" t="s">
        <v>55</v>
      </c>
      <c r="B40" s="121"/>
      <c r="C40" s="168">
        <f>C12+C24+C28+C32+C35+C39</f>
        <v>0</v>
      </c>
      <c r="D40" s="121"/>
      <c r="E40" s="168">
        <f>E12+E24+E28+E32+E35+E39</f>
        <v>0</v>
      </c>
      <c r="F40" s="121"/>
      <c r="G40" s="168">
        <f>G12+G24+G28+G32+G35+G39</f>
        <v>0</v>
      </c>
      <c r="H40" s="121"/>
      <c r="I40" s="168">
        <f>I12+I24+I28+I32+I35+I39</f>
        <v>0</v>
      </c>
      <c r="J40" s="121"/>
      <c r="K40" s="168">
        <f>K12+K24+K28+K32+K35+K39</f>
        <v>0</v>
      </c>
      <c r="L40" s="121"/>
      <c r="M40" s="168">
        <f>M12+M24+M28+M32+M35+M39</f>
        <v>0</v>
      </c>
      <c r="N40" s="121"/>
      <c r="O40" s="168">
        <f>O12+O24+O28+O32+O35+O39</f>
        <v>0</v>
      </c>
      <c r="P40" s="121"/>
      <c r="Q40" s="168">
        <f>Q12+Q24+Q28+Q32+Q35+Q39</f>
        <v>0</v>
      </c>
      <c r="R40" s="121"/>
      <c r="S40" s="168">
        <f>S12+S24+S28+S32+S35+S39</f>
        <v>0</v>
      </c>
      <c r="T40" s="121"/>
      <c r="U40" s="168">
        <f>U12+U24+U28+U32+U35+U39</f>
        <v>0</v>
      </c>
      <c r="V40" s="169">
        <f>SUMIF($2:$2,"Totaal",40:40)</f>
        <v>0</v>
      </c>
      <c r="X40" s="507"/>
      <c r="Y40" s="507"/>
    </row>
    <row r="41" spans="1:25" s="43" customFormat="1" x14ac:dyDescent="0.25">
      <c r="A41" s="115" t="s">
        <v>118</v>
      </c>
      <c r="B41" s="120"/>
      <c r="C41" s="123">
        <v>1</v>
      </c>
      <c r="D41" s="120"/>
      <c r="E41" s="124">
        <f>C41-10%</f>
        <v>0.9</v>
      </c>
      <c r="F41" s="120"/>
      <c r="G41" s="124">
        <f>E41-10%</f>
        <v>0.8</v>
      </c>
      <c r="H41" s="120"/>
      <c r="I41" s="124">
        <f>G41-10%</f>
        <v>0.70000000000000007</v>
      </c>
      <c r="J41" s="120"/>
      <c r="K41" s="124">
        <f>I41-10%</f>
        <v>0.60000000000000009</v>
      </c>
      <c r="L41" s="120"/>
      <c r="M41" s="124">
        <f>K41-10%</f>
        <v>0.50000000000000011</v>
      </c>
      <c r="N41" s="120"/>
      <c r="O41" s="124">
        <f>M41-10%</f>
        <v>0.40000000000000013</v>
      </c>
      <c r="P41" s="120"/>
      <c r="Q41" s="124">
        <f>O41-10%</f>
        <v>0.30000000000000016</v>
      </c>
      <c r="R41" s="120"/>
      <c r="S41" s="124">
        <f>Q41-10%</f>
        <v>0.20000000000000015</v>
      </c>
      <c r="T41" s="120"/>
      <c r="U41" s="124">
        <f>S41-10%</f>
        <v>0.10000000000000014</v>
      </c>
      <c r="V41" s="131"/>
      <c r="X41" s="507"/>
      <c r="Y41" s="507"/>
    </row>
    <row r="42" spans="1:25" s="99" customFormat="1" ht="15.75" thickBot="1" x14ac:dyDescent="0.3">
      <c r="A42" s="103" t="s">
        <v>117</v>
      </c>
      <c r="B42" s="104"/>
      <c r="C42" s="170">
        <f>C41*C40</f>
        <v>0</v>
      </c>
      <c r="D42" s="104"/>
      <c r="E42" s="170">
        <f>E41*E40</f>
        <v>0</v>
      </c>
      <c r="F42" s="104"/>
      <c r="G42" s="170">
        <f>G41*G40</f>
        <v>0</v>
      </c>
      <c r="H42" s="104"/>
      <c r="I42" s="170">
        <f>I41*I40</f>
        <v>0</v>
      </c>
      <c r="J42" s="104"/>
      <c r="K42" s="170">
        <f>K41*K40</f>
        <v>0</v>
      </c>
      <c r="L42" s="104"/>
      <c r="M42" s="170">
        <f>M41*M40</f>
        <v>0</v>
      </c>
      <c r="N42" s="104"/>
      <c r="O42" s="170">
        <f>O41*O40</f>
        <v>0</v>
      </c>
      <c r="P42" s="104"/>
      <c r="Q42" s="170">
        <f>Q41*Q40</f>
        <v>0</v>
      </c>
      <c r="R42" s="104"/>
      <c r="S42" s="170">
        <f>S41*S40</f>
        <v>0</v>
      </c>
      <c r="T42" s="104"/>
      <c r="U42" s="170">
        <f>U41*U40</f>
        <v>0</v>
      </c>
      <c r="V42" s="171">
        <f>SUM(C42:U42)</f>
        <v>0</v>
      </c>
      <c r="X42" s="507"/>
      <c r="Y42" s="507"/>
    </row>
    <row r="43" spans="1:25" s="99" customFormat="1" ht="15.75" thickBot="1" x14ac:dyDescent="0.3">
      <c r="A43" s="164"/>
      <c r="B43" s="164"/>
      <c r="C43" s="165"/>
      <c r="D43" s="164"/>
      <c r="E43" s="165"/>
      <c r="F43" s="164"/>
      <c r="G43" s="165"/>
      <c r="H43" s="164"/>
      <c r="I43" s="165"/>
      <c r="J43" s="164"/>
      <c r="K43" s="165"/>
      <c r="L43" s="164"/>
      <c r="M43" s="165"/>
      <c r="N43" s="164"/>
      <c r="O43" s="165"/>
      <c r="P43" s="164"/>
      <c r="Q43" s="165"/>
      <c r="R43" s="164"/>
      <c r="S43" s="165"/>
      <c r="T43" s="164"/>
      <c r="U43" s="165"/>
      <c r="V43" s="166"/>
      <c r="X43" s="507"/>
      <c r="Y43" s="507"/>
    </row>
    <row r="44" spans="1:25" s="99" customFormat="1" ht="15.75" thickBot="1" x14ac:dyDescent="0.3">
      <c r="A44" s="503" t="s">
        <v>163</v>
      </c>
      <c r="B44" s="504"/>
      <c r="C44" s="504"/>
      <c r="D44" s="505"/>
      <c r="E44" s="501">
        <f>V42</f>
        <v>0</v>
      </c>
      <c r="F44" s="502"/>
      <c r="G44" s="165"/>
      <c r="H44" s="164"/>
      <c r="I44" s="165"/>
      <c r="J44" s="164"/>
      <c r="K44" s="165"/>
      <c r="L44" s="164"/>
      <c r="M44" s="165"/>
      <c r="N44" s="164"/>
      <c r="O44" s="165"/>
      <c r="P44" s="164"/>
      <c r="Q44" s="165"/>
      <c r="R44" s="164"/>
      <c r="S44" s="165"/>
      <c r="T44" s="164"/>
      <c r="U44" s="165"/>
      <c r="V44" s="166"/>
      <c r="X44" s="507"/>
      <c r="Y44" s="507"/>
    </row>
    <row r="45" spans="1:25" x14ac:dyDescent="0.25">
      <c r="X45" s="507"/>
      <c r="Y45" s="507"/>
    </row>
    <row r="46" spans="1:25" x14ac:dyDescent="0.25">
      <c r="A46" s="108" t="str">
        <f>IF(Parameters!$B$4="ja","Prijzen zijn inclusief BTW", "Prijzen zijn exclusief BTW")</f>
        <v>Prijzen zijn exclusief BTW</v>
      </c>
      <c r="X46" s="507"/>
      <c r="Y46" s="507"/>
    </row>
    <row r="47" spans="1:25" ht="68.25" customHeight="1" thickBot="1" x14ac:dyDescent="1.4">
      <c r="A47" s="506">
        <v>1</v>
      </c>
      <c r="B47" s="506"/>
      <c r="C47" s="506"/>
      <c r="D47" s="506"/>
      <c r="E47" s="506"/>
      <c r="F47" s="506"/>
      <c r="G47" s="506"/>
      <c r="H47" s="506"/>
      <c r="I47" s="506"/>
      <c r="J47" s="506"/>
      <c r="K47" s="506"/>
      <c r="L47" s="506"/>
      <c r="M47" s="506"/>
      <c r="N47" s="506"/>
      <c r="O47" s="506"/>
      <c r="P47" s="506"/>
      <c r="Q47" s="506"/>
      <c r="R47" s="506"/>
      <c r="S47" s="506"/>
      <c r="T47" s="506"/>
      <c r="U47" s="506"/>
      <c r="V47" s="506"/>
      <c r="X47" s="507"/>
      <c r="Y47" s="507"/>
    </row>
    <row r="49" spans="1:1" ht="18.75" x14ac:dyDescent="0.3">
      <c r="A49" s="304" t="s">
        <v>203</v>
      </c>
    </row>
  </sheetData>
  <sheetProtection password="DC4C" sheet="1" objects="1" scenarios="1"/>
  <mergeCells count="25">
    <mergeCell ref="A47:V47"/>
    <mergeCell ref="A44:D44"/>
    <mergeCell ref="E44:F44"/>
    <mergeCell ref="X5:Y47"/>
    <mergeCell ref="A25:V25"/>
    <mergeCell ref="A29:V29"/>
    <mergeCell ref="A33:V33"/>
    <mergeCell ref="A36:V36"/>
    <mergeCell ref="A5:V5"/>
    <mergeCell ref="R8:S8"/>
    <mergeCell ref="T8:U8"/>
    <mergeCell ref="A13:V13"/>
    <mergeCell ref="A14:V14"/>
    <mergeCell ref="A15:V15"/>
    <mergeCell ref="A18:V18"/>
    <mergeCell ref="A6:V6"/>
    <mergeCell ref="A7:I7"/>
    <mergeCell ref="B8:C8"/>
    <mergeCell ref="N8:O8"/>
    <mergeCell ref="P8:Q8"/>
    <mergeCell ref="D8:E8"/>
    <mergeCell ref="F8:G8"/>
    <mergeCell ref="H8:I8"/>
    <mergeCell ref="J8:K8"/>
    <mergeCell ref="L8:M8"/>
  </mergeCells>
  <pageMargins left="0.7" right="0.7" top="0.75" bottom="0.75" header="0.3" footer="0.3"/>
  <pageSetup paperSize="9" orientation="landscape" r:id="rId1"/>
  <headerFooter>
    <oddFooter>&amp;C&amp;A</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zoomScaleNormal="100" workbookViewId="0">
      <selection activeCell="E9" sqref="E9"/>
    </sheetView>
  </sheetViews>
  <sheetFormatPr defaultRowHeight="15" x14ac:dyDescent="0.25"/>
  <cols>
    <col min="5" max="5" width="36" customWidth="1"/>
    <col min="6" max="6" width="15.140625" bestFit="1" customWidth="1"/>
    <col min="7" max="7" width="13.28515625" customWidth="1"/>
    <col min="8" max="8" width="23.5703125" customWidth="1"/>
  </cols>
  <sheetData>
    <row r="1" spans="1:8" ht="15.75" thickBot="1" x14ac:dyDescent="0.3"/>
    <row r="2" spans="1:8" ht="59.25" customHeight="1" x14ac:dyDescent="0.25">
      <c r="A2" s="515" t="s">
        <v>166</v>
      </c>
      <c r="B2" s="516"/>
      <c r="C2" s="516"/>
      <c r="D2" s="516"/>
      <c r="E2" s="516"/>
      <c r="F2" s="358" t="s">
        <v>164</v>
      </c>
      <c r="G2" s="358" t="s">
        <v>207</v>
      </c>
      <c r="H2" s="359" t="s">
        <v>165</v>
      </c>
    </row>
    <row r="3" spans="1:8" x14ac:dyDescent="0.25">
      <c r="A3" s="511" t="s">
        <v>206</v>
      </c>
      <c r="B3" s="512"/>
      <c r="C3" s="512"/>
      <c r="D3" s="512"/>
      <c r="E3" s="512"/>
      <c r="F3" s="196">
        <f>'Totaal 70%'!V42</f>
        <v>0</v>
      </c>
      <c r="G3" s="172">
        <f>ROUND(2/6,4)</f>
        <v>0.33329999999999999</v>
      </c>
      <c r="H3" s="173">
        <f>ROUND(F3*G3,0)</f>
        <v>0</v>
      </c>
    </row>
    <row r="4" spans="1:8" x14ac:dyDescent="0.25">
      <c r="A4" s="511" t="s">
        <v>208</v>
      </c>
      <c r="B4" s="512"/>
      <c r="C4" s="512"/>
      <c r="D4" s="512"/>
      <c r="E4" s="512"/>
      <c r="F4" s="196">
        <f>'Totaal 100%'!V42</f>
        <v>0</v>
      </c>
      <c r="G4" s="172">
        <f>ROUND(3/6,4)</f>
        <v>0.5</v>
      </c>
      <c r="H4" s="173">
        <f t="shared" ref="H4:H5" si="0">ROUND(F4*G4,0)</f>
        <v>0</v>
      </c>
    </row>
    <row r="5" spans="1:8" x14ac:dyDescent="0.25">
      <c r="A5" s="511" t="s">
        <v>209</v>
      </c>
      <c r="B5" s="512"/>
      <c r="C5" s="512"/>
      <c r="D5" s="512"/>
      <c r="E5" s="512"/>
      <c r="F5" s="196">
        <f>'Totaal 160%'!V42</f>
        <v>0</v>
      </c>
      <c r="G5" s="172">
        <f>ROUND(1/6,4)</f>
        <v>0.16669999999999999</v>
      </c>
      <c r="H5" s="173">
        <f t="shared" si="0"/>
        <v>0</v>
      </c>
    </row>
    <row r="6" spans="1:8" s="6" customFormat="1" ht="19.5" thickBot="1" x14ac:dyDescent="0.35">
      <c r="A6" s="513" t="s">
        <v>210</v>
      </c>
      <c r="B6" s="514"/>
      <c r="C6" s="514"/>
      <c r="D6" s="514"/>
      <c r="E6" s="514"/>
      <c r="F6" s="514"/>
      <c r="G6" s="514"/>
      <c r="H6" s="361">
        <f>SUM(H3:H5)</f>
        <v>0</v>
      </c>
    </row>
    <row r="19" spans="4:4" ht="18.75" x14ac:dyDescent="0.3">
      <c r="D19" s="360"/>
    </row>
  </sheetData>
  <sheetProtection password="DC4C" sheet="1" objects="1" scenarios="1"/>
  <mergeCells count="5">
    <mergeCell ref="A3:E3"/>
    <mergeCell ref="A4:E4"/>
    <mergeCell ref="A5:E5"/>
    <mergeCell ref="A6:G6"/>
    <mergeCell ref="A2:E2"/>
  </mergeCells>
  <pageMargins left="0.7" right="0.7" top="0.75" bottom="0.75" header="0.3" footer="0.3"/>
  <pageSetup paperSize="9" orientation="landscape" r:id="rId1"/>
  <headerFooter>
    <oddFooter>&amp;C&amp;A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13</vt:i4>
      </vt:variant>
      <vt:variant>
        <vt:lpstr>Benoemde bereiken</vt:lpstr>
      </vt:variant>
      <vt:variant>
        <vt:i4>3</vt:i4>
      </vt:variant>
    </vt:vector>
  </HeadingPairs>
  <TitlesOfParts>
    <vt:vector size="16" baseType="lpstr">
      <vt:lpstr>Parameters</vt:lpstr>
      <vt:lpstr>Berekening Racks en m2</vt:lpstr>
      <vt:lpstr>AE m2</vt:lpstr>
      <vt:lpstr>AF Racks</vt:lpstr>
      <vt:lpstr>AG Energie</vt:lpstr>
      <vt:lpstr>DA Connectivity</vt:lpstr>
      <vt:lpstr>IA Floormanagement</vt:lpstr>
      <vt:lpstr>Strippenkaart</vt:lpstr>
      <vt:lpstr>Opties</vt:lpstr>
      <vt:lpstr>Totaal 70%</vt:lpstr>
      <vt:lpstr>Totaal 100%</vt:lpstr>
      <vt:lpstr>Totaal 160%</vt:lpstr>
      <vt:lpstr>Berekening totaalprijs score</vt:lpstr>
      <vt:lpstr>Deelnemers</vt:lpstr>
      <vt:lpstr>Parameters!Keuzejanee</vt:lpstr>
      <vt:lpstr>nee</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Rien Klaassen</dc:creator>
  <cp:lastModifiedBy>Rien Klaassen</cp:lastModifiedBy>
  <cp:lastPrinted>2012-09-25T08:48:37Z</cp:lastPrinted>
  <dcterms:created xsi:type="dcterms:W3CDTF">2012-03-12T13:11:30Z</dcterms:created>
  <dcterms:modified xsi:type="dcterms:W3CDTF">2012-10-03T15:26:38Z</dcterms:modified>
</cp:coreProperties>
</file>